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2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drawings/drawing3.xml" ContentType="application/vnd.openxmlformats-officedocument.drawing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60" windowWidth="15480" windowHeight="8505"/>
  </bookViews>
  <sheets>
    <sheet name="الوظيفية" sheetId="1" r:id="rId1"/>
    <sheet name="الشخصية" sheetId="4" r:id="rId2"/>
    <sheet name="النتائج" sheetId="2" r:id="rId3"/>
    <sheet name="Sheet1" sheetId="6" r:id="rId4"/>
  </sheets>
  <definedNames>
    <definedName name="_xlnm.Print_Area" localSheetId="1">الشخصية!$B$1:$I$31</definedName>
    <definedName name="_xlnm.Print_Area" localSheetId="2">النتائج!$A$1:$L$29</definedName>
    <definedName name="_xlnm.Print_Area" localSheetId="0">الوظيفية!$A$1:$I$25</definedName>
  </definedNames>
  <calcPr calcId="145621"/>
</workbook>
</file>

<file path=xl/calcChain.xml><?xml version="1.0" encoding="utf-8"?>
<calcChain xmlns="http://schemas.openxmlformats.org/spreadsheetml/2006/main">
  <c r="B22" i="4" l="1"/>
  <c r="B21" i="4"/>
  <c r="B20" i="4"/>
  <c r="B19" i="4"/>
  <c r="B18" i="4"/>
  <c r="B29" i="4"/>
  <c r="B28" i="4"/>
  <c r="B27" i="4"/>
  <c r="B26" i="4"/>
  <c r="B25" i="4"/>
  <c r="G29" i="4"/>
  <c r="G28" i="4"/>
  <c r="G27" i="4"/>
  <c r="G26" i="4"/>
  <c r="G25" i="4"/>
  <c r="G22" i="4"/>
  <c r="G21" i="4"/>
  <c r="G20" i="4"/>
  <c r="G19" i="4"/>
  <c r="G18" i="4"/>
  <c r="G15" i="4"/>
  <c r="G14" i="4"/>
  <c r="G13" i="4"/>
  <c r="G12" i="4"/>
  <c r="G11" i="4"/>
  <c r="G8" i="4"/>
  <c r="G7" i="4"/>
  <c r="G6" i="4"/>
  <c r="G5" i="4"/>
  <c r="G4" i="4"/>
  <c r="B15" i="4"/>
  <c r="B14" i="4"/>
  <c r="B13" i="4"/>
  <c r="B12" i="4"/>
  <c r="B11" i="4"/>
  <c r="B8" i="4"/>
  <c r="B7" i="4"/>
  <c r="B6" i="4"/>
  <c r="B5" i="4"/>
  <c r="B4" i="4"/>
  <c r="G24" i="1"/>
  <c r="G23" i="1"/>
  <c r="G22" i="1"/>
  <c r="G21" i="1"/>
  <c r="G20" i="1"/>
  <c r="B24" i="1"/>
  <c r="B23" i="1"/>
  <c r="B22" i="1"/>
  <c r="B21" i="1"/>
  <c r="B20" i="1"/>
  <c r="G16" i="1"/>
  <c r="G15" i="1"/>
  <c r="G14" i="1"/>
  <c r="G13" i="1"/>
  <c r="G12" i="1"/>
  <c r="B16" i="1"/>
  <c r="B15" i="1"/>
  <c r="B14" i="1"/>
  <c r="B13" i="1"/>
  <c r="B12" i="1"/>
  <c r="G8" i="1"/>
  <c r="G7" i="1"/>
  <c r="G6" i="1"/>
  <c r="G5" i="1"/>
  <c r="G4" i="1"/>
  <c r="B8" i="1"/>
  <c r="B7" i="1"/>
  <c r="B6" i="1"/>
  <c r="B5" i="1"/>
  <c r="B4" i="1"/>
  <c r="B30" i="4" l="1"/>
  <c r="I8" i="2" s="1"/>
  <c r="G30" i="4"/>
  <c r="J8" i="2" s="1"/>
  <c r="G23" i="4"/>
  <c r="H8" i="2" s="1"/>
  <c r="B23" i="4"/>
  <c r="G8" i="2" s="1"/>
  <c r="B16" i="4"/>
  <c r="E8" i="2" s="1"/>
  <c r="G16" i="4"/>
  <c r="F8" i="2" s="1"/>
  <c r="G9" i="4"/>
  <c r="D8" i="2" s="1"/>
  <c r="B9" i="4"/>
  <c r="C8" i="2" s="1"/>
  <c r="G25" i="1"/>
  <c r="H7" i="2" s="1"/>
  <c r="B25" i="1"/>
  <c r="G7" i="2" s="1"/>
  <c r="B17" i="1"/>
  <c r="E7" i="2" s="1"/>
  <c r="G9" i="1"/>
  <c r="D7" i="2" s="1"/>
  <c r="B9" i="1"/>
  <c r="C7" i="2" s="1"/>
  <c r="H17" i="1"/>
  <c r="F7" i="2" s="1"/>
  <c r="K8" i="2" l="1"/>
  <c r="K7" i="2"/>
  <c r="K9" i="2" l="1"/>
  <c r="I15" i="2" s="1"/>
  <c r="C15" i="2" l="1"/>
  <c r="D15" i="2"/>
  <c r="F15" i="2"/>
  <c r="E15" i="2"/>
  <c r="H15" i="2"/>
</calcChain>
</file>

<file path=xl/sharedStrings.xml><?xml version="1.0" encoding="utf-8"?>
<sst xmlns="http://schemas.openxmlformats.org/spreadsheetml/2006/main" count="116" uniqueCount="114">
  <si>
    <t>اولا العناصر الوظيفية</t>
  </si>
  <si>
    <t xml:space="preserve">1-  المعرفة بالعمل </t>
  </si>
  <si>
    <t>2- انجاز الاعمال</t>
  </si>
  <si>
    <t xml:space="preserve">3-الدقة والاتقان في العمل </t>
  </si>
  <si>
    <t>4- تحمل المسؤوليات</t>
  </si>
  <si>
    <t>5-الابتكار والابداع في العمل</t>
  </si>
  <si>
    <t>6- التعاون مع الرؤساء والمرؤوسين</t>
  </si>
  <si>
    <t>له معرفة شاملة وعميقة عن العمل</t>
  </si>
  <si>
    <t>له معرفة جيدة جدا</t>
  </si>
  <si>
    <t>له معرفة كافية ويحتاج  احيانا الى توجيهات</t>
  </si>
  <si>
    <t>امامه الكثير للتعلم</t>
  </si>
  <si>
    <t>لا يملك المعرفة الكافية ولا يريد التعلم</t>
  </si>
  <si>
    <t>له سرعة الانجاز في الاعمال الموكلة له وبدقة</t>
  </si>
  <si>
    <t>يهتم في انجاز الاعمال في الوقت المحدد</t>
  </si>
  <si>
    <t>ينجز واجباته بشكل مرضي</t>
  </si>
  <si>
    <t xml:space="preserve">ينجز واجباته وينجز الاعمال الموكلة اليه وببطيء </t>
  </si>
  <si>
    <t>يضيع الوقت ولا ينجز الاعمال الموكلة له</t>
  </si>
  <si>
    <t>دقيق في انجاز الاعمال</t>
  </si>
  <si>
    <t>دقيق لكنه يحتاج الى رقابة</t>
  </si>
  <si>
    <t>اخطائه قليلة ويحتاج الى رقابة غير مستمرة</t>
  </si>
  <si>
    <t>كثير الاخطاء ويحتاج الى رقابة بشكل مستمر</t>
  </si>
  <si>
    <t>غير دقيق وكثير الاخطاء</t>
  </si>
  <si>
    <t>يعتمد عليه اعتمادا كاملا في مجال عمله</t>
  </si>
  <si>
    <t>يعتمد عليه</t>
  </si>
  <si>
    <t>يعتمد عليه مع رقابة عمله بين الحين والاخر</t>
  </si>
  <si>
    <t>يجب توجيهه من وقت الى اخر</t>
  </si>
  <si>
    <t>يكلف بعمل بحدود امكانياته المحدودة</t>
  </si>
  <si>
    <t>يهتم ويبدع في العمل</t>
  </si>
  <si>
    <t>يبدع في العمل عند تشجيعه</t>
  </si>
  <si>
    <t>يعمل بجهد قليل لكنه قليل الابداع</t>
  </si>
  <si>
    <t>يهتم ويبدع بالعمل بشكل ضئيل</t>
  </si>
  <si>
    <t>غير مهتم وليس له ابداع</t>
  </si>
  <si>
    <t>ممتاز في تعاونه ويتقبل اقتراحات الاخرين بحماس</t>
  </si>
  <si>
    <t>متجاوب ومتعاون مع الرؤساء والمرؤوسين</t>
  </si>
  <si>
    <t>تعاونه مقبول ويتقبل الاقتراحات</t>
  </si>
  <si>
    <t>متعاون كما انه يقبل ببعض الاقتراحات احيانا</t>
  </si>
  <si>
    <t>غير متعاون ويرفض اي اقتراحات من قبل زملائه</t>
  </si>
  <si>
    <t>ثانيا  العناصر الشخصية</t>
  </si>
  <si>
    <t xml:space="preserve">1-  الالتزام بالدوام الرسمي </t>
  </si>
  <si>
    <t>2- معاملة زملائه</t>
  </si>
  <si>
    <t xml:space="preserve">3-العلاقة مع الرؤساء والمرؤوسين </t>
  </si>
  <si>
    <t>4- السلوك العام</t>
  </si>
  <si>
    <t xml:space="preserve">5-الانتماء للمجموعة </t>
  </si>
  <si>
    <t>6- العمل ضمن المجموعة</t>
  </si>
  <si>
    <t xml:space="preserve">7-  القدرة على التكيف </t>
  </si>
  <si>
    <t>8- الرغبة في التعلم</t>
  </si>
  <si>
    <t>ملتزم بالدوام الرسمي ومستعد للعمل خارج الاوقات الرسمية</t>
  </si>
  <si>
    <t>ملتزم بالدوام الرسمي ولا يغيب الا في الظروف الطارئة</t>
  </si>
  <si>
    <t>ملتزم بالدوام الرسمي ويتغيب من وقت الى اخر</t>
  </si>
  <si>
    <t>يتكرر تأخيره عن الدوام الرسمي</t>
  </si>
  <si>
    <t>لا يلتزم بأوقات الدوام الرسمي</t>
  </si>
  <si>
    <t>محبوب ويؤثر في زملائه بشكل مستمر</t>
  </si>
  <si>
    <t>جيد في معاملة زملائه ويتعامل معهم بأسلوب حضاري في جميع المواقف</t>
  </si>
  <si>
    <t>له اسلوب جيد ويتطرف في بعض المواقف</t>
  </si>
  <si>
    <t>قلما يعامل زملائه بشكل عادي</t>
  </si>
  <si>
    <t>يعامل زملائه بشكل سيئ باستمرار</t>
  </si>
  <si>
    <t>ينفذ التعليمات بحماس وسرعة</t>
  </si>
  <si>
    <t>على الاغلب يطبع وينفذ ما يطلب منه في العمل</t>
  </si>
  <si>
    <t>يتسرع ويحاول احيانا تجاوز رؤسائه</t>
  </si>
  <si>
    <t>ينفذ الاعمال المناطة به ببطء</t>
  </si>
  <si>
    <t>غير ملتزم بأخلاقية الوظيفة ويشاكس بالعمل</t>
  </si>
  <si>
    <t>له تعامل متوازن جيد جدا</t>
  </si>
  <si>
    <t>صاحب اخلاق اذ ما اثير</t>
  </si>
  <si>
    <t>ينقلب بين الحين والاخر حسب مزاجه</t>
  </si>
  <si>
    <t>منطوي ومنعزل عن الاخرين</t>
  </si>
  <si>
    <t>ذو طباع حادة وعصبي المزاج</t>
  </si>
  <si>
    <t>منتمي لمجموعة العمل</t>
  </si>
  <si>
    <t>يحاول ان ينتمي للجميع</t>
  </si>
  <si>
    <t>يهتم ويظهر اهتمامه بهم احيانا</t>
  </si>
  <si>
    <t>يواجه صعوبة في الانتماء</t>
  </si>
  <si>
    <t>غير مهتم اطلاقا بالمجموعة</t>
  </si>
  <si>
    <t>يرغب في العمل مع الاخرين</t>
  </si>
  <si>
    <t>لديه ايجابية في التعامل مع الاخرين</t>
  </si>
  <si>
    <t>لا يمانع من العمل ضمن المجموعة</t>
  </si>
  <si>
    <t>يميل الى الانعزال ويجد صعوبة في العمل ضمن المجموعة</t>
  </si>
  <si>
    <t>لا يستطيع العمل ضمن المجموعة</t>
  </si>
  <si>
    <t>يتكيف ويحسن التعامل مع كل المواقف بسهولة ويسر</t>
  </si>
  <si>
    <t>يستطيع التكيف والتعامل الجيد ضمن وظيفته الحالية</t>
  </si>
  <si>
    <t>يستطيع التكيف والتعامل الحسن في بعض المواقف</t>
  </si>
  <si>
    <t>يضطرب مع كل المواقف</t>
  </si>
  <si>
    <t>يتميز بمحدودية التفكير وضيق الافق</t>
  </si>
  <si>
    <t>يبحث عن كل ما هو جديد وله رغبة في التعلم</t>
  </si>
  <si>
    <t>يبادر في التعلم عند توفر الفرصة له</t>
  </si>
  <si>
    <t>لا يرفض التعلم اذا اتيح له</t>
  </si>
  <si>
    <t>قانعا بما لديه من التعلم</t>
  </si>
  <si>
    <t>لا يرغب في التعلم على الرغم من الحاجة لتدريبه</t>
  </si>
  <si>
    <t xml:space="preserve"> الوظيفية</t>
  </si>
  <si>
    <t xml:space="preserve"> الشخصية</t>
  </si>
  <si>
    <t>المجموع</t>
  </si>
  <si>
    <t>الاسئلة</t>
  </si>
  <si>
    <t>العناصر</t>
  </si>
  <si>
    <t>التقدير الكلي للتقييم</t>
  </si>
  <si>
    <t>ممتاز</t>
  </si>
  <si>
    <t>جيد جدا</t>
  </si>
  <si>
    <t>جيد</t>
  </si>
  <si>
    <t>متوسط</t>
  </si>
  <si>
    <t>100-90</t>
  </si>
  <si>
    <t>89-80</t>
  </si>
  <si>
    <t>79-70</t>
  </si>
  <si>
    <t>69-60</t>
  </si>
  <si>
    <t>مقبول</t>
  </si>
  <si>
    <t>ضعيف</t>
  </si>
  <si>
    <t>59-50</t>
  </si>
  <si>
    <t>التوصيات</t>
  </si>
  <si>
    <t>مكافأة مادية</t>
  </si>
  <si>
    <t>مكافأة معنوية (كتاب شكر وتقدير)</t>
  </si>
  <si>
    <t>منحه العلاوة السنوية</t>
  </si>
  <si>
    <t>ترفيع / ترقية</t>
  </si>
  <si>
    <t>تنبيه (خاص بنقاط الضعف في الاداء)</t>
  </si>
  <si>
    <t>حجب العلاوة السنوية لمدة ثلاثة اشهر</t>
  </si>
  <si>
    <t>حجب العلاوة السنوية لمدة ستة اشهر</t>
  </si>
  <si>
    <t>حجب العلاوة السنوية لمدة سنة</t>
  </si>
  <si>
    <r>
      <t>*</t>
    </r>
    <r>
      <rPr>
        <sz val="12"/>
        <color theme="1"/>
        <rFont val="Simplified Arabic"/>
        <family val="1"/>
      </rPr>
      <t>يرجى وضع اشارة (</t>
    </r>
    <r>
      <rPr>
        <sz val="12"/>
        <color theme="1"/>
        <rFont val="Times New Roman"/>
        <family val="1"/>
      </rPr>
      <t>X</t>
    </r>
    <r>
      <rPr>
        <sz val="12"/>
        <color theme="1"/>
        <rFont val="Simplified Arabic"/>
        <family val="1"/>
      </rPr>
      <t>) امام التوصية التي ترونها مناسبة.</t>
    </r>
  </si>
  <si>
    <t>نتائج التقييم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</si>
</sst>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b/>
      <u/>
      <sz val="14"/>
      <color theme="1"/>
      <name val="Simplified Arabic"/>
      <family val="1"/>
    </font>
    <font>
      <b/>
      <sz val="12"/>
      <color theme="1"/>
      <name val="Simplified Arabic"/>
      <family val="1"/>
    </font>
    <font>
      <sz val="12"/>
      <color theme="1"/>
      <name val="Simplified Arabic"/>
      <family val="1"/>
    </font>
    <font>
      <b/>
      <u/>
      <sz val="12"/>
      <color theme="1"/>
      <name val="Simplified Arabic"/>
      <family val="1"/>
    </font>
    <font>
      <sz val="11"/>
      <color theme="1"/>
      <name val="Simplified Arabic"/>
      <family val="1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2"/>
      <color theme="1"/>
      <name val="Times New Roman"/>
      <family val="1"/>
    </font>
    <font>
      <sz val="16"/>
      <color theme="1"/>
      <name val="Simplified Arabic"/>
      <family val="1"/>
    </font>
    <font>
      <sz val="11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6" fillId="4" borderId="1" xfId="0" applyFont="1" applyFill="1" applyBorder="1" applyAlignment="1" applyProtection="1">
      <protection locked="0"/>
    </xf>
    <xf numFmtId="0" fontId="6" fillId="3" borderId="1" xfId="0" applyFont="1" applyFill="1" applyBorder="1" applyAlignment="1" applyProtection="1">
      <protection locked="0"/>
    </xf>
    <xf numFmtId="0" fontId="6" fillId="3" borderId="1" xfId="0" applyFont="1" applyFill="1" applyBorder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 readingOrder="2"/>
      <protection locked="0"/>
    </xf>
    <xf numFmtId="0" fontId="0" fillId="0" borderId="0" xfId="0" applyAlignment="1" applyProtection="1">
      <alignment readingOrder="2"/>
      <protection locked="0"/>
    </xf>
    <xf numFmtId="0" fontId="7" fillId="2" borderId="1" xfId="0" applyFont="1" applyFill="1" applyBorder="1" applyAlignment="1" applyProtection="1">
      <alignment horizontal="center" vertical="center" readingOrder="2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readingOrder="2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right" vertical="center" wrapText="1" readingOrder="2"/>
      <protection locked="0"/>
    </xf>
    <xf numFmtId="0" fontId="1" fillId="0" borderId="0" xfId="0" applyFont="1" applyBorder="1" applyAlignment="1" applyProtection="1">
      <alignment vertical="center" readingOrder="2"/>
      <protection locked="0"/>
    </xf>
    <xf numFmtId="0" fontId="0" fillId="0" borderId="0" xfId="0" applyBorder="1" applyProtection="1">
      <protection locked="0"/>
    </xf>
    <xf numFmtId="0" fontId="1" fillId="0" borderId="0" xfId="0" applyFont="1" applyAlignment="1" applyProtection="1">
      <alignment horizontal="center" vertical="center" readingOrder="2"/>
      <protection locked="0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right" vertical="top" wrapText="1" readingOrder="2"/>
      <protection locked="0"/>
    </xf>
    <xf numFmtId="0" fontId="0" fillId="0" borderId="0" xfId="0" applyBorder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 readingOrder="2"/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0" xfId="0" applyFont="1" applyAlignment="1" applyProtection="1">
      <alignment vertical="center" readingOrder="2"/>
      <protection locked="0"/>
    </xf>
    <xf numFmtId="0" fontId="5" fillId="0" borderId="0" xfId="0" applyFont="1" applyAlignment="1" applyProtection="1">
      <alignment horizontal="right" vertical="center" wrapText="1" readingOrder="2"/>
      <protection locked="0"/>
    </xf>
    <xf numFmtId="0" fontId="5" fillId="0" borderId="0" xfId="0" applyFont="1" applyAlignment="1" applyProtection="1">
      <alignment horizontal="right" vertical="top" wrapText="1" readingOrder="2"/>
      <protection locked="0"/>
    </xf>
    <xf numFmtId="0" fontId="6" fillId="5" borderId="1" xfId="0" applyFont="1" applyFill="1" applyBorder="1" applyProtection="1"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center" readingOrder="2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readingOrder="2"/>
      <protection locked="0"/>
    </xf>
    <xf numFmtId="0" fontId="1" fillId="0" borderId="0" xfId="0" applyFont="1" applyAlignment="1" applyProtection="1">
      <alignment horizontal="center" vertical="center" readingOrder="2"/>
      <protection locked="0"/>
    </xf>
    <xf numFmtId="0" fontId="4" fillId="0" borderId="0" xfId="0" applyFont="1" applyAlignment="1" applyProtection="1">
      <alignment horizontal="center" readingOrder="2"/>
      <protection locked="0"/>
    </xf>
    <xf numFmtId="0" fontId="3" fillId="0" borderId="0" xfId="0" applyFont="1" applyAlignment="1" applyProtection="1">
      <alignment horizontal="right" wrapText="1" readingOrder="2"/>
      <protection locked="0"/>
    </xf>
    <xf numFmtId="0" fontId="8" fillId="0" borderId="0" xfId="0" applyFont="1" applyAlignment="1" applyProtection="1">
      <alignment horizontal="center" vertical="center" readingOrder="2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 vertical="center" wrapText="1" readingOrder="2"/>
      <protection locked="0"/>
    </xf>
    <xf numFmtId="0" fontId="6" fillId="4" borderId="2" xfId="0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 readingOrder="2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Protection="1">
      <protection locked="0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77FB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fmlaLink="$A$4" lockText="1" noThreeD="1"/>
</file>

<file path=xl/ctrlProps/ctrlProp2.xml><?xml version="1.0" encoding="utf-8"?>
<formControlPr xmlns="http://schemas.microsoft.com/office/spreadsheetml/2009/9/main" objectType="CheckBox" fmlaLink="$A$5" lockText="1" noThreeD="1"/>
</file>

<file path=xl/ctrlProps/ctrlProp3.xml><?xml version="1.0" encoding="utf-8"?>
<formControlPr xmlns="http://schemas.microsoft.com/office/spreadsheetml/2009/9/main" objectType="CheckBox" fmlaLink="$A$6" lockText="1" noThreeD="1"/>
</file>

<file path=xl/ctrlProps/ctrlProp4.xml><?xml version="1.0" encoding="utf-8"?>
<formControlPr xmlns="http://schemas.microsoft.com/office/spreadsheetml/2009/9/main" objectType="CheckBox" fmlaLink="$A$7" lockText="1" noThreeD="1"/>
</file>

<file path=xl/ctrlProps/ctrlProp5.xml><?xml version="1.0" encoding="utf-8"?>
<formControlPr xmlns="http://schemas.microsoft.com/office/spreadsheetml/2009/9/main" objectType="CheckBox" fmlaLink="$A$8" lockText="1" noThreeD="1"/>
</file>

<file path=xl/ctrlProps/ctrlProp6.xml><?xml version="1.0" encoding="utf-8"?>
<formControlPr xmlns="http://schemas.microsoft.com/office/spreadsheetml/2009/9/main" objectType="CheckBox" checked="Checked" fmlaLink="$F$4" lockText="1" noThreeD="1"/>
</file>

<file path=xl/ctrlProps/ctrlProp7.xml><?xml version="1.0" encoding="utf-8"?>
<formControlPr xmlns="http://schemas.microsoft.com/office/spreadsheetml/2009/9/main" objectType="CheckBox" fmlaLink="$F$5" lockText="1" noThreeD="1"/>
</file>

<file path=xl/ctrlProps/ctrlProp8.xml><?xml version="1.0" encoding="utf-8"?>
<formControlPr xmlns="http://schemas.microsoft.com/office/spreadsheetml/2009/9/main" objectType="CheckBox" fmlaLink="$F$6" lockText="1" noThreeD="1"/>
</file>

<file path=xl/ctrlProps/ctrlProp9.xml><?xml version="1.0" encoding="utf-8"?>
<formControlPr xmlns="http://schemas.microsoft.com/office/spreadsheetml/2009/9/main" objectType="CheckBox" fmlaLink="$F$7" lockText="1" noThreeD="1"/>
</file>

<file path=xl/ctrlProps/ctrlProp10.xml><?xml version="1.0" encoding="utf-8"?>
<formControlPr xmlns="http://schemas.microsoft.com/office/spreadsheetml/2009/9/main" objectType="CheckBox" fmlaLink="$F$8" lockText="1" noThreeD="1"/>
</file>

<file path=xl/ctrlProps/ctrlProp11.xml><?xml version="1.0" encoding="utf-8"?>
<formControlPr xmlns="http://schemas.microsoft.com/office/spreadsheetml/2009/9/main" objectType="CheckBox" checked="Checked" fmlaLink="$A$12" lockText="1" noThreeD="1"/>
</file>

<file path=xl/ctrlProps/ctrlProp12.xml><?xml version="1.0" encoding="utf-8"?>
<formControlPr xmlns="http://schemas.microsoft.com/office/spreadsheetml/2009/9/main" objectType="CheckBox" fmlaLink="$A$13" lockText="1" noThreeD="1"/>
</file>

<file path=xl/ctrlProps/ctrlProp13.xml><?xml version="1.0" encoding="utf-8"?>
<formControlPr xmlns="http://schemas.microsoft.com/office/spreadsheetml/2009/9/main" objectType="CheckBox" fmlaLink="$A$14" lockText="1" noThreeD="1"/>
</file>

<file path=xl/ctrlProps/ctrlProp14.xml><?xml version="1.0" encoding="utf-8"?>
<formControlPr xmlns="http://schemas.microsoft.com/office/spreadsheetml/2009/9/main" objectType="CheckBox" fmlaLink="$A$15" lockText="1" noThreeD="1"/>
</file>

<file path=xl/ctrlProps/ctrlProp15.xml><?xml version="1.0" encoding="utf-8"?>
<formControlPr xmlns="http://schemas.microsoft.com/office/spreadsheetml/2009/9/main" objectType="CheckBox" fmlaLink="$A$16" lockText="1" noThreeD="1"/>
</file>

<file path=xl/ctrlProps/ctrlProp16.xml><?xml version="1.0" encoding="utf-8"?>
<formControlPr xmlns="http://schemas.microsoft.com/office/spreadsheetml/2009/9/main" objectType="CheckBox" checked="Checked" fmlaLink="$F$12" lockText="1" noThreeD="1"/>
</file>

<file path=xl/ctrlProps/ctrlProp17.xml><?xml version="1.0" encoding="utf-8"?>
<formControlPr xmlns="http://schemas.microsoft.com/office/spreadsheetml/2009/9/main" objectType="CheckBox" fmlaLink="$F$13" lockText="1" noThreeD="1"/>
</file>

<file path=xl/ctrlProps/ctrlProp18.xml><?xml version="1.0" encoding="utf-8"?>
<formControlPr xmlns="http://schemas.microsoft.com/office/spreadsheetml/2009/9/main" objectType="CheckBox" fmlaLink="$F$14" lockText="1" noThreeD="1"/>
</file>

<file path=xl/ctrlProps/ctrlProp19.xml><?xml version="1.0" encoding="utf-8"?>
<formControlPr xmlns="http://schemas.microsoft.com/office/spreadsheetml/2009/9/main" objectType="CheckBox" fmlaLink="$F$15" lockText="1" noThreeD="1"/>
</file>

<file path=xl/ctrlProps/ctrlProp20.xml><?xml version="1.0" encoding="utf-8"?>
<formControlPr xmlns="http://schemas.microsoft.com/office/spreadsheetml/2009/9/main" objectType="CheckBox" fmlaLink="$F$16" lockText="1" noThreeD="1"/>
</file>

<file path=xl/ctrlProps/ctrlProp21.xml><?xml version="1.0" encoding="utf-8"?>
<formControlPr xmlns="http://schemas.microsoft.com/office/spreadsheetml/2009/9/main" objectType="CheckBox" checked="Checked" fmlaLink="$A$20" lockText="1" noThreeD="1"/>
</file>

<file path=xl/ctrlProps/ctrlProp22.xml><?xml version="1.0" encoding="utf-8"?>
<formControlPr xmlns="http://schemas.microsoft.com/office/spreadsheetml/2009/9/main" objectType="CheckBox" fmlaLink="$A$21" lockText="1" noThreeD="1"/>
</file>

<file path=xl/ctrlProps/ctrlProp23.xml><?xml version="1.0" encoding="utf-8"?>
<formControlPr xmlns="http://schemas.microsoft.com/office/spreadsheetml/2009/9/main" objectType="CheckBox" fmlaLink="$A$22" lockText="1" noThreeD="1"/>
</file>

<file path=xl/ctrlProps/ctrlProp24.xml><?xml version="1.0" encoding="utf-8"?>
<formControlPr xmlns="http://schemas.microsoft.com/office/spreadsheetml/2009/9/main" objectType="CheckBox" fmlaLink="$A$23" lockText="1" noThreeD="1"/>
</file>

<file path=xl/ctrlProps/ctrlProp25.xml><?xml version="1.0" encoding="utf-8"?>
<formControlPr xmlns="http://schemas.microsoft.com/office/spreadsheetml/2009/9/main" objectType="CheckBox" fmlaLink="$A$24" lockText="1" noThreeD="1"/>
</file>

<file path=xl/ctrlProps/ctrlProp26.xml><?xml version="1.0" encoding="utf-8"?>
<formControlPr xmlns="http://schemas.microsoft.com/office/spreadsheetml/2009/9/main" objectType="CheckBox" checked="Checked" fmlaLink="$F$20" lockText="1" noThreeD="1"/>
</file>

<file path=xl/ctrlProps/ctrlProp27.xml><?xml version="1.0" encoding="utf-8"?>
<formControlPr xmlns="http://schemas.microsoft.com/office/spreadsheetml/2009/9/main" objectType="CheckBox" fmlaLink="$F$21" lockText="1" noThreeD="1"/>
</file>

<file path=xl/ctrlProps/ctrlProp28.xml><?xml version="1.0" encoding="utf-8"?>
<formControlPr xmlns="http://schemas.microsoft.com/office/spreadsheetml/2009/9/main" objectType="CheckBox" fmlaLink="$F$22" lockText="1" noThreeD="1"/>
</file>

<file path=xl/ctrlProps/ctrlProp29.xml><?xml version="1.0" encoding="utf-8"?>
<formControlPr xmlns="http://schemas.microsoft.com/office/spreadsheetml/2009/9/main" objectType="CheckBox" fmlaLink="$F$23" lockText="1" noThreeD="1"/>
</file>

<file path=xl/ctrlProps/ctrlProp30.xml><?xml version="1.0" encoding="utf-8"?>
<formControlPr xmlns="http://schemas.microsoft.com/office/spreadsheetml/2009/9/main" objectType="CheckBox" fmlaLink="$F$24" lockText="1" noThreeD="1"/>
</file>

<file path=xl/ctrlProps/ctrlProp31.xml><?xml version="1.0" encoding="utf-8"?>
<formControlPr xmlns="http://schemas.microsoft.com/office/spreadsheetml/2009/9/main" objectType="CheckBox" fmlaLink="$A$4" lockText="1" noThreeD="1"/>
</file>

<file path=xl/ctrlProps/ctrlProp32.xml><?xml version="1.0" encoding="utf-8"?>
<formControlPr xmlns="http://schemas.microsoft.com/office/spreadsheetml/2009/9/main" objectType="CheckBox" checked="Checked" fmlaLink="$A$5" lockText="1" noThreeD="1"/>
</file>

<file path=xl/ctrlProps/ctrlProp33.xml><?xml version="1.0" encoding="utf-8"?>
<formControlPr xmlns="http://schemas.microsoft.com/office/spreadsheetml/2009/9/main" objectType="CheckBox" fmlaLink="$A$6" lockText="1" noThreeD="1"/>
</file>

<file path=xl/ctrlProps/ctrlProp34.xml><?xml version="1.0" encoding="utf-8"?>
<formControlPr xmlns="http://schemas.microsoft.com/office/spreadsheetml/2009/9/main" objectType="CheckBox" fmlaLink="$A$7" lockText="1" noThreeD="1"/>
</file>

<file path=xl/ctrlProps/ctrlProp35.xml><?xml version="1.0" encoding="utf-8"?>
<formControlPr xmlns="http://schemas.microsoft.com/office/spreadsheetml/2009/9/main" objectType="CheckBox" fmlaLink="$A$8" lockText="1" noThreeD="1"/>
</file>

<file path=xl/ctrlProps/ctrlProp36.xml><?xml version="1.0" encoding="utf-8"?>
<formControlPr xmlns="http://schemas.microsoft.com/office/spreadsheetml/2009/9/main" objectType="CheckBox" checked="Checked" fmlaLink="$F$4" lockText="1" noThreeD="1"/>
</file>

<file path=xl/ctrlProps/ctrlProp37.xml><?xml version="1.0" encoding="utf-8"?>
<formControlPr xmlns="http://schemas.microsoft.com/office/spreadsheetml/2009/9/main" objectType="CheckBox" fmlaLink="$F$5" lockText="1" noThreeD="1"/>
</file>

<file path=xl/ctrlProps/ctrlProp38.xml><?xml version="1.0" encoding="utf-8"?>
<formControlPr xmlns="http://schemas.microsoft.com/office/spreadsheetml/2009/9/main" objectType="CheckBox" fmlaLink="$F$6" lockText="1" noThreeD="1"/>
</file>

<file path=xl/ctrlProps/ctrlProp39.xml><?xml version="1.0" encoding="utf-8"?>
<formControlPr xmlns="http://schemas.microsoft.com/office/spreadsheetml/2009/9/main" objectType="CheckBox" fmlaLink="$F$7" lockText="1" noThreeD="1"/>
</file>

<file path=xl/ctrlProps/ctrlProp40.xml><?xml version="1.0" encoding="utf-8"?>
<formControlPr xmlns="http://schemas.microsoft.com/office/spreadsheetml/2009/9/main" objectType="CheckBox" fmlaLink="$F$8" lockText="1" noThreeD="1"/>
</file>

<file path=xl/ctrlProps/ctrlProp41.xml><?xml version="1.0" encoding="utf-8"?>
<formControlPr xmlns="http://schemas.microsoft.com/office/spreadsheetml/2009/9/main" objectType="CheckBox" checked="Checked" fmlaLink="$A$11" lockText="1" noThreeD="1"/>
</file>

<file path=xl/ctrlProps/ctrlProp42.xml><?xml version="1.0" encoding="utf-8"?>
<formControlPr xmlns="http://schemas.microsoft.com/office/spreadsheetml/2009/9/main" objectType="CheckBox" fmlaLink="$A$12" lockText="1" noThreeD="1"/>
</file>

<file path=xl/ctrlProps/ctrlProp43.xml><?xml version="1.0" encoding="utf-8"?>
<formControlPr xmlns="http://schemas.microsoft.com/office/spreadsheetml/2009/9/main" objectType="CheckBox" fmlaLink="$A$13" lockText="1" noThreeD="1"/>
</file>

<file path=xl/ctrlProps/ctrlProp44.xml><?xml version="1.0" encoding="utf-8"?>
<formControlPr xmlns="http://schemas.microsoft.com/office/spreadsheetml/2009/9/main" objectType="CheckBox" fmlaLink="$A$14" lockText="1" noThreeD="1"/>
</file>

<file path=xl/ctrlProps/ctrlProp45.xml><?xml version="1.0" encoding="utf-8"?>
<formControlPr xmlns="http://schemas.microsoft.com/office/spreadsheetml/2009/9/main" objectType="CheckBox" fmlaLink="$A$15" lockText="1" noThreeD="1"/>
</file>

<file path=xl/ctrlProps/ctrlProp46.xml><?xml version="1.0" encoding="utf-8"?>
<formControlPr xmlns="http://schemas.microsoft.com/office/spreadsheetml/2009/9/main" objectType="CheckBox" checked="Checked" fmlaLink="$F$11" lockText="1" noThreeD="1"/>
</file>

<file path=xl/ctrlProps/ctrlProp47.xml><?xml version="1.0" encoding="utf-8"?>
<formControlPr xmlns="http://schemas.microsoft.com/office/spreadsheetml/2009/9/main" objectType="CheckBox" fmlaLink="$F$12" lockText="1" noThreeD="1"/>
</file>

<file path=xl/ctrlProps/ctrlProp48.xml><?xml version="1.0" encoding="utf-8"?>
<formControlPr xmlns="http://schemas.microsoft.com/office/spreadsheetml/2009/9/main" objectType="CheckBox" fmlaLink="$F$13" lockText="1" noThreeD="1"/>
</file>

<file path=xl/ctrlProps/ctrlProp49.xml><?xml version="1.0" encoding="utf-8"?>
<formControlPr xmlns="http://schemas.microsoft.com/office/spreadsheetml/2009/9/main" objectType="CheckBox" fmlaLink="$F$14" lockText="1" noThreeD="1"/>
</file>

<file path=xl/ctrlProps/ctrlProp50.xml><?xml version="1.0" encoding="utf-8"?>
<formControlPr xmlns="http://schemas.microsoft.com/office/spreadsheetml/2009/9/main" objectType="CheckBox" fmlaLink="$F$15" lockText="1" noThreeD="1"/>
</file>

<file path=xl/ctrlProps/ctrlProp51.xml><?xml version="1.0" encoding="utf-8"?>
<formControlPr xmlns="http://schemas.microsoft.com/office/spreadsheetml/2009/9/main" objectType="CheckBox" checked="Checked" fmlaLink="$A$18" lockText="1" noThreeD="1"/>
</file>

<file path=xl/ctrlProps/ctrlProp52.xml><?xml version="1.0" encoding="utf-8"?>
<formControlPr xmlns="http://schemas.microsoft.com/office/spreadsheetml/2009/9/main" objectType="CheckBox" fmlaLink="$A$19" lockText="1" noThreeD="1"/>
</file>

<file path=xl/ctrlProps/ctrlProp53.xml><?xml version="1.0" encoding="utf-8"?>
<formControlPr xmlns="http://schemas.microsoft.com/office/spreadsheetml/2009/9/main" objectType="CheckBox" fmlaLink="$A$20" lockText="1" noThreeD="1"/>
</file>

<file path=xl/ctrlProps/ctrlProp54.xml><?xml version="1.0" encoding="utf-8"?>
<formControlPr xmlns="http://schemas.microsoft.com/office/spreadsheetml/2009/9/main" objectType="CheckBox" fmlaLink="$A$21" lockText="1" noThreeD="1"/>
</file>

<file path=xl/ctrlProps/ctrlProp55.xml><?xml version="1.0" encoding="utf-8"?>
<formControlPr xmlns="http://schemas.microsoft.com/office/spreadsheetml/2009/9/main" objectType="CheckBox" fmlaLink="$A$22" lockText="1" noThreeD="1"/>
</file>

<file path=xl/ctrlProps/ctrlProp56.xml><?xml version="1.0" encoding="utf-8"?>
<formControlPr xmlns="http://schemas.microsoft.com/office/spreadsheetml/2009/9/main" objectType="CheckBox" checked="Checked" fmlaLink="$F$18" lockText="1" noThreeD="1"/>
</file>

<file path=xl/ctrlProps/ctrlProp57.xml><?xml version="1.0" encoding="utf-8"?>
<formControlPr xmlns="http://schemas.microsoft.com/office/spreadsheetml/2009/9/main" objectType="CheckBox" fmlaLink="$F$19" lockText="1" noThreeD="1"/>
</file>

<file path=xl/ctrlProps/ctrlProp58.xml><?xml version="1.0" encoding="utf-8"?>
<formControlPr xmlns="http://schemas.microsoft.com/office/spreadsheetml/2009/9/main" objectType="CheckBox" fmlaLink="$F$20" lockText="1" noThreeD="1"/>
</file>

<file path=xl/ctrlProps/ctrlProp59.xml><?xml version="1.0" encoding="utf-8"?>
<formControlPr xmlns="http://schemas.microsoft.com/office/spreadsheetml/2009/9/main" objectType="CheckBox" fmlaLink="$F$21" lockText="1" noThreeD="1"/>
</file>

<file path=xl/ctrlProps/ctrlProp60.xml><?xml version="1.0" encoding="utf-8"?>
<formControlPr xmlns="http://schemas.microsoft.com/office/spreadsheetml/2009/9/main" objectType="CheckBox" fmlaLink="$F$22" lockText="1" noThreeD="1"/>
</file>

<file path=xl/ctrlProps/ctrlProp61.xml><?xml version="1.0" encoding="utf-8"?>
<formControlPr xmlns="http://schemas.microsoft.com/office/spreadsheetml/2009/9/main" objectType="CheckBox" checked="Checked" fmlaLink="$A$25" lockText="1" noThreeD="1"/>
</file>

<file path=xl/ctrlProps/ctrlProp62.xml><?xml version="1.0" encoding="utf-8"?>
<formControlPr xmlns="http://schemas.microsoft.com/office/spreadsheetml/2009/9/main" objectType="CheckBox" fmlaLink="$A$26" lockText="1" noThreeD="1"/>
</file>

<file path=xl/ctrlProps/ctrlProp63.xml><?xml version="1.0" encoding="utf-8"?>
<formControlPr xmlns="http://schemas.microsoft.com/office/spreadsheetml/2009/9/main" objectType="CheckBox" fmlaLink="$A$27" lockText="1" noThreeD="1"/>
</file>

<file path=xl/ctrlProps/ctrlProp64.xml><?xml version="1.0" encoding="utf-8"?>
<formControlPr xmlns="http://schemas.microsoft.com/office/spreadsheetml/2009/9/main" objectType="CheckBox" fmlaLink="$A$28" lockText="1" noThreeD="1"/>
</file>

<file path=xl/ctrlProps/ctrlProp65.xml><?xml version="1.0" encoding="utf-8"?>
<formControlPr xmlns="http://schemas.microsoft.com/office/spreadsheetml/2009/9/main" objectType="CheckBox" fmlaLink="$A$29" lockText="1" noThreeD="1"/>
</file>

<file path=xl/ctrlProps/ctrlProp66.xml><?xml version="1.0" encoding="utf-8"?>
<formControlPr xmlns="http://schemas.microsoft.com/office/spreadsheetml/2009/9/main" objectType="CheckBox" checked="Checked" fmlaLink="$F$25" lockText="1" noThreeD="1"/>
</file>

<file path=xl/ctrlProps/ctrlProp67.xml><?xml version="1.0" encoding="utf-8"?>
<formControlPr xmlns="http://schemas.microsoft.com/office/spreadsheetml/2009/9/main" objectType="CheckBox" fmlaLink="$F$26" lockText="1" noThreeD="1"/>
</file>

<file path=xl/ctrlProps/ctrlProp68.xml><?xml version="1.0" encoding="utf-8"?>
<formControlPr xmlns="http://schemas.microsoft.com/office/spreadsheetml/2009/9/main" objectType="CheckBox" fmlaLink="$F$27" lockText="1" noThreeD="1"/>
</file>

<file path=xl/ctrlProps/ctrlProp69.xml><?xml version="1.0" encoding="utf-8"?>
<formControlPr xmlns="http://schemas.microsoft.com/office/spreadsheetml/2009/9/main" objectType="CheckBox" fmlaLink="$F$28" lockText="1" noThreeD="1"/>
</file>

<file path=xl/ctrlProps/ctrlProp70.xml><?xml version="1.0" encoding="utf-8"?>
<formControlPr xmlns="http://schemas.microsoft.com/office/spreadsheetml/2009/9/main" objectType="CheckBox" fmlaLink="$F$29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</xdr:row>
          <xdr:rowOff>0</xdr:rowOff>
        </xdr:from>
        <xdr:to>
          <xdr:col>2</xdr:col>
          <xdr:colOff>228600</xdr:colOff>
          <xdr:row>3</xdr:row>
          <xdr:rowOff>190500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</xdr:row>
          <xdr:rowOff>9525</xdr:rowOff>
        </xdr:from>
        <xdr:to>
          <xdr:col>2</xdr:col>
          <xdr:colOff>228600</xdr:colOff>
          <xdr:row>4</xdr:row>
          <xdr:rowOff>200025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19050</xdr:rowOff>
        </xdr:from>
        <xdr:to>
          <xdr:col>2</xdr:col>
          <xdr:colOff>228600</xdr:colOff>
          <xdr:row>5</xdr:row>
          <xdr:rowOff>209550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19050</xdr:rowOff>
        </xdr:from>
        <xdr:to>
          <xdr:col>2</xdr:col>
          <xdr:colOff>228600</xdr:colOff>
          <xdr:row>6</xdr:row>
          <xdr:rowOff>209550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19050</xdr:rowOff>
        </xdr:from>
        <xdr:to>
          <xdr:col>2</xdr:col>
          <xdr:colOff>228600</xdr:colOff>
          <xdr:row>7</xdr:row>
          <xdr:rowOff>209550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3</xdr:row>
          <xdr:rowOff>0</xdr:rowOff>
        </xdr:from>
        <xdr:to>
          <xdr:col>7</xdr:col>
          <xdr:colOff>228600</xdr:colOff>
          <xdr:row>3</xdr:row>
          <xdr:rowOff>190500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4</xdr:row>
          <xdr:rowOff>9525</xdr:rowOff>
        </xdr:from>
        <xdr:to>
          <xdr:col>7</xdr:col>
          <xdr:colOff>228600</xdr:colOff>
          <xdr:row>4</xdr:row>
          <xdr:rowOff>200025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5</xdr:row>
          <xdr:rowOff>19050</xdr:rowOff>
        </xdr:from>
        <xdr:to>
          <xdr:col>7</xdr:col>
          <xdr:colOff>228600</xdr:colOff>
          <xdr:row>5</xdr:row>
          <xdr:rowOff>209550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6</xdr:row>
          <xdr:rowOff>19050</xdr:rowOff>
        </xdr:from>
        <xdr:to>
          <xdr:col>7</xdr:col>
          <xdr:colOff>228600</xdr:colOff>
          <xdr:row>6</xdr:row>
          <xdr:rowOff>209550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7</xdr:row>
          <xdr:rowOff>19050</xdr:rowOff>
        </xdr:from>
        <xdr:to>
          <xdr:col>7</xdr:col>
          <xdr:colOff>228600</xdr:colOff>
          <xdr:row>7</xdr:row>
          <xdr:rowOff>209550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0</xdr:rowOff>
        </xdr:from>
        <xdr:to>
          <xdr:col>2</xdr:col>
          <xdr:colOff>228600</xdr:colOff>
          <xdr:row>11</xdr:row>
          <xdr:rowOff>190500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12</xdr:row>
          <xdr:rowOff>9525</xdr:rowOff>
        </xdr:from>
        <xdr:to>
          <xdr:col>2</xdr:col>
          <xdr:colOff>228600</xdr:colOff>
          <xdr:row>12</xdr:row>
          <xdr:rowOff>200025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19050</xdr:rowOff>
        </xdr:from>
        <xdr:to>
          <xdr:col>2</xdr:col>
          <xdr:colOff>228600</xdr:colOff>
          <xdr:row>13</xdr:row>
          <xdr:rowOff>209550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19050</xdr:rowOff>
        </xdr:from>
        <xdr:to>
          <xdr:col>2</xdr:col>
          <xdr:colOff>228600</xdr:colOff>
          <xdr:row>14</xdr:row>
          <xdr:rowOff>209550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15</xdr:row>
          <xdr:rowOff>19050</xdr:rowOff>
        </xdr:from>
        <xdr:to>
          <xdr:col>2</xdr:col>
          <xdr:colOff>228600</xdr:colOff>
          <xdr:row>15</xdr:row>
          <xdr:rowOff>209550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11</xdr:row>
          <xdr:rowOff>0</xdr:rowOff>
        </xdr:from>
        <xdr:to>
          <xdr:col>7</xdr:col>
          <xdr:colOff>228600</xdr:colOff>
          <xdr:row>11</xdr:row>
          <xdr:rowOff>190500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12</xdr:row>
          <xdr:rowOff>9525</xdr:rowOff>
        </xdr:from>
        <xdr:to>
          <xdr:col>7</xdr:col>
          <xdr:colOff>228600</xdr:colOff>
          <xdr:row>12</xdr:row>
          <xdr:rowOff>200025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13</xdr:row>
          <xdr:rowOff>19050</xdr:rowOff>
        </xdr:from>
        <xdr:to>
          <xdr:col>7</xdr:col>
          <xdr:colOff>228600</xdr:colOff>
          <xdr:row>13</xdr:row>
          <xdr:rowOff>209550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14</xdr:row>
          <xdr:rowOff>19050</xdr:rowOff>
        </xdr:from>
        <xdr:to>
          <xdr:col>7</xdr:col>
          <xdr:colOff>228600</xdr:colOff>
          <xdr:row>14</xdr:row>
          <xdr:rowOff>209550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15</xdr:row>
          <xdr:rowOff>19050</xdr:rowOff>
        </xdr:from>
        <xdr:to>
          <xdr:col>7</xdr:col>
          <xdr:colOff>228600</xdr:colOff>
          <xdr:row>15</xdr:row>
          <xdr:rowOff>209550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19</xdr:row>
          <xdr:rowOff>0</xdr:rowOff>
        </xdr:from>
        <xdr:to>
          <xdr:col>2</xdr:col>
          <xdr:colOff>228600</xdr:colOff>
          <xdr:row>19</xdr:row>
          <xdr:rowOff>190500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20</xdr:row>
          <xdr:rowOff>9525</xdr:rowOff>
        </xdr:from>
        <xdr:to>
          <xdr:col>2</xdr:col>
          <xdr:colOff>228600</xdr:colOff>
          <xdr:row>20</xdr:row>
          <xdr:rowOff>200025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21</xdr:row>
          <xdr:rowOff>19050</xdr:rowOff>
        </xdr:from>
        <xdr:to>
          <xdr:col>2</xdr:col>
          <xdr:colOff>228600</xdr:colOff>
          <xdr:row>21</xdr:row>
          <xdr:rowOff>209550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22</xdr:row>
          <xdr:rowOff>19050</xdr:rowOff>
        </xdr:from>
        <xdr:to>
          <xdr:col>2</xdr:col>
          <xdr:colOff>228600</xdr:colOff>
          <xdr:row>22</xdr:row>
          <xdr:rowOff>209550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23</xdr:row>
          <xdr:rowOff>19050</xdr:rowOff>
        </xdr:from>
        <xdr:to>
          <xdr:col>2</xdr:col>
          <xdr:colOff>228600</xdr:colOff>
          <xdr:row>23</xdr:row>
          <xdr:rowOff>209550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19</xdr:row>
          <xdr:rowOff>0</xdr:rowOff>
        </xdr:from>
        <xdr:to>
          <xdr:col>7</xdr:col>
          <xdr:colOff>228600</xdr:colOff>
          <xdr:row>19</xdr:row>
          <xdr:rowOff>190500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20</xdr:row>
          <xdr:rowOff>9525</xdr:rowOff>
        </xdr:from>
        <xdr:to>
          <xdr:col>7</xdr:col>
          <xdr:colOff>228600</xdr:colOff>
          <xdr:row>20</xdr:row>
          <xdr:rowOff>200025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21</xdr:row>
          <xdr:rowOff>19050</xdr:rowOff>
        </xdr:from>
        <xdr:to>
          <xdr:col>7</xdr:col>
          <xdr:colOff>228600</xdr:colOff>
          <xdr:row>21</xdr:row>
          <xdr:rowOff>209550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22</xdr:row>
          <xdr:rowOff>19050</xdr:rowOff>
        </xdr:from>
        <xdr:to>
          <xdr:col>7</xdr:col>
          <xdr:colOff>228600</xdr:colOff>
          <xdr:row>22</xdr:row>
          <xdr:rowOff>209550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23</xdr:row>
          <xdr:rowOff>19050</xdr:rowOff>
        </xdr:from>
        <xdr:to>
          <xdr:col>7</xdr:col>
          <xdr:colOff>228600</xdr:colOff>
          <xdr:row>23</xdr:row>
          <xdr:rowOff>209550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</xdr:row>
          <xdr:rowOff>0</xdr:rowOff>
        </xdr:from>
        <xdr:to>
          <xdr:col>2</xdr:col>
          <xdr:colOff>228600</xdr:colOff>
          <xdr:row>3</xdr:row>
          <xdr:rowOff>190500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</xdr:row>
          <xdr:rowOff>9525</xdr:rowOff>
        </xdr:from>
        <xdr:to>
          <xdr:col>2</xdr:col>
          <xdr:colOff>228600</xdr:colOff>
          <xdr:row>4</xdr:row>
          <xdr:rowOff>200025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19050</xdr:rowOff>
        </xdr:from>
        <xdr:to>
          <xdr:col>2</xdr:col>
          <xdr:colOff>228600</xdr:colOff>
          <xdr:row>5</xdr:row>
          <xdr:rowOff>209550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19050</xdr:rowOff>
        </xdr:from>
        <xdr:to>
          <xdr:col>2</xdr:col>
          <xdr:colOff>228600</xdr:colOff>
          <xdr:row>6</xdr:row>
          <xdr:rowOff>209550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19050</xdr:rowOff>
        </xdr:from>
        <xdr:to>
          <xdr:col>2</xdr:col>
          <xdr:colOff>228600</xdr:colOff>
          <xdr:row>7</xdr:row>
          <xdr:rowOff>209550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3</xdr:row>
          <xdr:rowOff>0</xdr:rowOff>
        </xdr:from>
        <xdr:to>
          <xdr:col>7</xdr:col>
          <xdr:colOff>228600</xdr:colOff>
          <xdr:row>3</xdr:row>
          <xdr:rowOff>190500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4</xdr:row>
          <xdr:rowOff>9525</xdr:rowOff>
        </xdr:from>
        <xdr:to>
          <xdr:col>7</xdr:col>
          <xdr:colOff>228600</xdr:colOff>
          <xdr:row>4</xdr:row>
          <xdr:rowOff>200025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5</xdr:row>
          <xdr:rowOff>19050</xdr:rowOff>
        </xdr:from>
        <xdr:to>
          <xdr:col>7</xdr:col>
          <xdr:colOff>228600</xdr:colOff>
          <xdr:row>5</xdr:row>
          <xdr:rowOff>209550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6</xdr:row>
          <xdr:rowOff>19050</xdr:rowOff>
        </xdr:from>
        <xdr:to>
          <xdr:col>7</xdr:col>
          <xdr:colOff>228600</xdr:colOff>
          <xdr:row>6</xdr:row>
          <xdr:rowOff>209550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7</xdr:row>
          <xdr:rowOff>19050</xdr:rowOff>
        </xdr:from>
        <xdr:to>
          <xdr:col>7</xdr:col>
          <xdr:colOff>228600</xdr:colOff>
          <xdr:row>7</xdr:row>
          <xdr:rowOff>209550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0</xdr:rowOff>
        </xdr:from>
        <xdr:to>
          <xdr:col>2</xdr:col>
          <xdr:colOff>228600</xdr:colOff>
          <xdr:row>10</xdr:row>
          <xdr:rowOff>190500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9525</xdr:rowOff>
        </xdr:from>
        <xdr:to>
          <xdr:col>2</xdr:col>
          <xdr:colOff>228600</xdr:colOff>
          <xdr:row>11</xdr:row>
          <xdr:rowOff>200025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12</xdr:row>
          <xdr:rowOff>19050</xdr:rowOff>
        </xdr:from>
        <xdr:to>
          <xdr:col>2</xdr:col>
          <xdr:colOff>228600</xdr:colOff>
          <xdr:row>12</xdr:row>
          <xdr:rowOff>209550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19050</xdr:rowOff>
        </xdr:from>
        <xdr:to>
          <xdr:col>2</xdr:col>
          <xdr:colOff>228600</xdr:colOff>
          <xdr:row>13</xdr:row>
          <xdr:rowOff>209550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19050</xdr:rowOff>
        </xdr:from>
        <xdr:to>
          <xdr:col>2</xdr:col>
          <xdr:colOff>228600</xdr:colOff>
          <xdr:row>14</xdr:row>
          <xdr:rowOff>209550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10</xdr:row>
          <xdr:rowOff>0</xdr:rowOff>
        </xdr:from>
        <xdr:to>
          <xdr:col>7</xdr:col>
          <xdr:colOff>228600</xdr:colOff>
          <xdr:row>10</xdr:row>
          <xdr:rowOff>190500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11</xdr:row>
          <xdr:rowOff>9525</xdr:rowOff>
        </xdr:from>
        <xdr:to>
          <xdr:col>7</xdr:col>
          <xdr:colOff>228600</xdr:colOff>
          <xdr:row>11</xdr:row>
          <xdr:rowOff>200025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12</xdr:row>
          <xdr:rowOff>19050</xdr:rowOff>
        </xdr:from>
        <xdr:to>
          <xdr:col>7</xdr:col>
          <xdr:colOff>228600</xdr:colOff>
          <xdr:row>12</xdr:row>
          <xdr:rowOff>209550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13</xdr:row>
          <xdr:rowOff>19050</xdr:rowOff>
        </xdr:from>
        <xdr:to>
          <xdr:col>7</xdr:col>
          <xdr:colOff>228600</xdr:colOff>
          <xdr:row>13</xdr:row>
          <xdr:rowOff>209550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14</xdr:row>
          <xdr:rowOff>19050</xdr:rowOff>
        </xdr:from>
        <xdr:to>
          <xdr:col>7</xdr:col>
          <xdr:colOff>228600</xdr:colOff>
          <xdr:row>14</xdr:row>
          <xdr:rowOff>209550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17</xdr:row>
          <xdr:rowOff>0</xdr:rowOff>
        </xdr:from>
        <xdr:to>
          <xdr:col>2</xdr:col>
          <xdr:colOff>228600</xdr:colOff>
          <xdr:row>17</xdr:row>
          <xdr:rowOff>190500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9525</xdr:rowOff>
        </xdr:from>
        <xdr:to>
          <xdr:col>2</xdr:col>
          <xdr:colOff>228600</xdr:colOff>
          <xdr:row>18</xdr:row>
          <xdr:rowOff>200025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19</xdr:row>
          <xdr:rowOff>19050</xdr:rowOff>
        </xdr:from>
        <xdr:to>
          <xdr:col>2</xdr:col>
          <xdr:colOff>228600</xdr:colOff>
          <xdr:row>19</xdr:row>
          <xdr:rowOff>209550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20</xdr:row>
          <xdr:rowOff>19050</xdr:rowOff>
        </xdr:from>
        <xdr:to>
          <xdr:col>2</xdr:col>
          <xdr:colOff>228600</xdr:colOff>
          <xdr:row>20</xdr:row>
          <xdr:rowOff>209550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21</xdr:row>
          <xdr:rowOff>19050</xdr:rowOff>
        </xdr:from>
        <xdr:to>
          <xdr:col>2</xdr:col>
          <xdr:colOff>228600</xdr:colOff>
          <xdr:row>21</xdr:row>
          <xdr:rowOff>209550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17</xdr:row>
          <xdr:rowOff>0</xdr:rowOff>
        </xdr:from>
        <xdr:to>
          <xdr:col>7</xdr:col>
          <xdr:colOff>228600</xdr:colOff>
          <xdr:row>17</xdr:row>
          <xdr:rowOff>190500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18</xdr:row>
          <xdr:rowOff>9525</xdr:rowOff>
        </xdr:from>
        <xdr:to>
          <xdr:col>7</xdr:col>
          <xdr:colOff>228600</xdr:colOff>
          <xdr:row>18</xdr:row>
          <xdr:rowOff>200025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19</xdr:row>
          <xdr:rowOff>19050</xdr:rowOff>
        </xdr:from>
        <xdr:to>
          <xdr:col>7</xdr:col>
          <xdr:colOff>228600</xdr:colOff>
          <xdr:row>19</xdr:row>
          <xdr:rowOff>209550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20</xdr:row>
          <xdr:rowOff>19050</xdr:rowOff>
        </xdr:from>
        <xdr:to>
          <xdr:col>7</xdr:col>
          <xdr:colOff>228600</xdr:colOff>
          <xdr:row>20</xdr:row>
          <xdr:rowOff>209550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21</xdr:row>
          <xdr:rowOff>19050</xdr:rowOff>
        </xdr:from>
        <xdr:to>
          <xdr:col>7</xdr:col>
          <xdr:colOff>228600</xdr:colOff>
          <xdr:row>21</xdr:row>
          <xdr:rowOff>209550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24</xdr:row>
          <xdr:rowOff>0</xdr:rowOff>
        </xdr:from>
        <xdr:to>
          <xdr:col>2</xdr:col>
          <xdr:colOff>228600</xdr:colOff>
          <xdr:row>24</xdr:row>
          <xdr:rowOff>190500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25</xdr:row>
          <xdr:rowOff>9525</xdr:rowOff>
        </xdr:from>
        <xdr:to>
          <xdr:col>2</xdr:col>
          <xdr:colOff>228600</xdr:colOff>
          <xdr:row>25</xdr:row>
          <xdr:rowOff>200025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19050</xdr:rowOff>
        </xdr:from>
        <xdr:to>
          <xdr:col>2</xdr:col>
          <xdr:colOff>228600</xdr:colOff>
          <xdr:row>26</xdr:row>
          <xdr:rowOff>209550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19050</xdr:rowOff>
        </xdr:from>
        <xdr:to>
          <xdr:col>2</xdr:col>
          <xdr:colOff>228600</xdr:colOff>
          <xdr:row>27</xdr:row>
          <xdr:rowOff>209550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19050</xdr:rowOff>
        </xdr:from>
        <xdr:to>
          <xdr:col>2</xdr:col>
          <xdr:colOff>228600</xdr:colOff>
          <xdr:row>28</xdr:row>
          <xdr:rowOff>209550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24</xdr:row>
          <xdr:rowOff>0</xdr:rowOff>
        </xdr:from>
        <xdr:to>
          <xdr:col>7</xdr:col>
          <xdr:colOff>228600</xdr:colOff>
          <xdr:row>24</xdr:row>
          <xdr:rowOff>190500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25</xdr:row>
          <xdr:rowOff>9525</xdr:rowOff>
        </xdr:from>
        <xdr:to>
          <xdr:col>7</xdr:col>
          <xdr:colOff>228600</xdr:colOff>
          <xdr:row>25</xdr:row>
          <xdr:rowOff>200025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26</xdr:row>
          <xdr:rowOff>19050</xdr:rowOff>
        </xdr:from>
        <xdr:to>
          <xdr:col>7</xdr:col>
          <xdr:colOff>228600</xdr:colOff>
          <xdr:row>26</xdr:row>
          <xdr:rowOff>209550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27</xdr:row>
          <xdr:rowOff>19050</xdr:rowOff>
        </xdr:from>
        <xdr:to>
          <xdr:col>7</xdr:col>
          <xdr:colOff>228600</xdr:colOff>
          <xdr:row>27</xdr:row>
          <xdr:rowOff>209550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28</xdr:row>
          <xdr:rowOff>19050</xdr:rowOff>
        </xdr:from>
        <xdr:to>
          <xdr:col>7</xdr:col>
          <xdr:colOff>228600</xdr:colOff>
          <xdr:row>28</xdr:row>
          <xdr:rowOff>209550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21</xdr:row>
          <xdr:rowOff>19050</xdr:rowOff>
        </xdr:from>
        <xdr:to>
          <xdr:col>0</xdr:col>
          <xdr:colOff>590550</xdr:colOff>
          <xdr:row>21</xdr:row>
          <xdr:rowOff>209550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22</xdr:row>
          <xdr:rowOff>9525</xdr:rowOff>
        </xdr:from>
        <xdr:to>
          <xdr:col>0</xdr:col>
          <xdr:colOff>590550</xdr:colOff>
          <xdr:row>22</xdr:row>
          <xdr:rowOff>190500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23</xdr:row>
          <xdr:rowOff>19050</xdr:rowOff>
        </xdr:from>
        <xdr:to>
          <xdr:col>0</xdr:col>
          <xdr:colOff>590550</xdr:colOff>
          <xdr:row>23</xdr:row>
          <xdr:rowOff>190500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24</xdr:row>
          <xdr:rowOff>19050</xdr:rowOff>
        </xdr:from>
        <xdr:to>
          <xdr:col>0</xdr:col>
          <xdr:colOff>590550</xdr:colOff>
          <xdr:row>24</xdr:row>
          <xdr:rowOff>190500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21</xdr:row>
          <xdr:rowOff>19050</xdr:rowOff>
        </xdr:from>
        <xdr:to>
          <xdr:col>6</xdr:col>
          <xdr:colOff>590550</xdr:colOff>
          <xdr:row>21</xdr:row>
          <xdr:rowOff>209550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22</xdr:row>
          <xdr:rowOff>9525</xdr:rowOff>
        </xdr:from>
        <xdr:to>
          <xdr:col>6</xdr:col>
          <xdr:colOff>590550</xdr:colOff>
          <xdr:row>22</xdr:row>
          <xdr:rowOff>190500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23</xdr:row>
          <xdr:rowOff>19050</xdr:rowOff>
        </xdr:from>
        <xdr:to>
          <xdr:col>6</xdr:col>
          <xdr:colOff>590550</xdr:colOff>
          <xdr:row>23</xdr:row>
          <xdr:rowOff>190500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24</xdr:row>
          <xdr:rowOff>19050</xdr:rowOff>
        </xdr:from>
        <xdr:to>
          <xdr:col>6</xdr:col>
          <xdr:colOff>590550</xdr:colOff>
          <xdr:row>24</xdr:row>
          <xdr:rowOff>190500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5.xml"/><Relationship Id="rId13" Type="http://schemas.openxmlformats.org/officeDocument/2006/relationships/ctrlProp" Target="../ctrlProps/ctrlProp40.xml"/><Relationship Id="rId18" Type="http://schemas.openxmlformats.org/officeDocument/2006/relationships/ctrlProp" Target="../ctrlProps/ctrlProp45.xml"/><Relationship Id="rId26" Type="http://schemas.openxmlformats.org/officeDocument/2006/relationships/ctrlProp" Target="../ctrlProps/ctrlProp53.xml"/><Relationship Id="rId39" Type="http://schemas.openxmlformats.org/officeDocument/2006/relationships/ctrlProp" Target="../ctrlProps/ctrlProp66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8.xml"/><Relationship Id="rId34" Type="http://schemas.openxmlformats.org/officeDocument/2006/relationships/ctrlProp" Target="../ctrlProps/ctrlProp61.xml"/><Relationship Id="rId42" Type="http://schemas.openxmlformats.org/officeDocument/2006/relationships/ctrlProp" Target="../ctrlProps/ctrlProp69.xml"/><Relationship Id="rId7" Type="http://schemas.openxmlformats.org/officeDocument/2006/relationships/ctrlProp" Target="../ctrlProps/ctrlProp34.xml"/><Relationship Id="rId12" Type="http://schemas.openxmlformats.org/officeDocument/2006/relationships/ctrlProp" Target="../ctrlProps/ctrlProp39.xml"/><Relationship Id="rId17" Type="http://schemas.openxmlformats.org/officeDocument/2006/relationships/ctrlProp" Target="../ctrlProps/ctrlProp44.xml"/><Relationship Id="rId25" Type="http://schemas.openxmlformats.org/officeDocument/2006/relationships/ctrlProp" Target="../ctrlProps/ctrlProp52.xml"/><Relationship Id="rId33" Type="http://schemas.openxmlformats.org/officeDocument/2006/relationships/ctrlProp" Target="../ctrlProps/ctrlProp60.xml"/><Relationship Id="rId38" Type="http://schemas.openxmlformats.org/officeDocument/2006/relationships/ctrlProp" Target="../ctrlProps/ctrlProp6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3.xml"/><Relationship Id="rId20" Type="http://schemas.openxmlformats.org/officeDocument/2006/relationships/ctrlProp" Target="../ctrlProps/ctrlProp47.xml"/><Relationship Id="rId29" Type="http://schemas.openxmlformats.org/officeDocument/2006/relationships/ctrlProp" Target="../ctrlProps/ctrlProp56.xml"/><Relationship Id="rId41" Type="http://schemas.openxmlformats.org/officeDocument/2006/relationships/ctrlProp" Target="../ctrlProps/ctrlProp6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3.xml"/><Relationship Id="rId11" Type="http://schemas.openxmlformats.org/officeDocument/2006/relationships/ctrlProp" Target="../ctrlProps/ctrlProp38.xml"/><Relationship Id="rId24" Type="http://schemas.openxmlformats.org/officeDocument/2006/relationships/ctrlProp" Target="../ctrlProps/ctrlProp51.xml"/><Relationship Id="rId32" Type="http://schemas.openxmlformats.org/officeDocument/2006/relationships/ctrlProp" Target="../ctrlProps/ctrlProp59.xml"/><Relationship Id="rId37" Type="http://schemas.openxmlformats.org/officeDocument/2006/relationships/ctrlProp" Target="../ctrlProps/ctrlProp64.xml"/><Relationship Id="rId40" Type="http://schemas.openxmlformats.org/officeDocument/2006/relationships/ctrlProp" Target="../ctrlProps/ctrlProp67.xml"/><Relationship Id="rId5" Type="http://schemas.openxmlformats.org/officeDocument/2006/relationships/ctrlProp" Target="../ctrlProps/ctrlProp32.xml"/><Relationship Id="rId15" Type="http://schemas.openxmlformats.org/officeDocument/2006/relationships/ctrlProp" Target="../ctrlProps/ctrlProp42.xml"/><Relationship Id="rId23" Type="http://schemas.openxmlformats.org/officeDocument/2006/relationships/ctrlProp" Target="../ctrlProps/ctrlProp50.xml"/><Relationship Id="rId28" Type="http://schemas.openxmlformats.org/officeDocument/2006/relationships/ctrlProp" Target="../ctrlProps/ctrlProp55.xml"/><Relationship Id="rId36" Type="http://schemas.openxmlformats.org/officeDocument/2006/relationships/ctrlProp" Target="../ctrlProps/ctrlProp63.xml"/><Relationship Id="rId10" Type="http://schemas.openxmlformats.org/officeDocument/2006/relationships/ctrlProp" Target="../ctrlProps/ctrlProp37.xml"/><Relationship Id="rId19" Type="http://schemas.openxmlformats.org/officeDocument/2006/relationships/ctrlProp" Target="../ctrlProps/ctrlProp46.xml"/><Relationship Id="rId31" Type="http://schemas.openxmlformats.org/officeDocument/2006/relationships/ctrlProp" Target="../ctrlProps/ctrlProp58.xml"/><Relationship Id="rId4" Type="http://schemas.openxmlformats.org/officeDocument/2006/relationships/ctrlProp" Target="../ctrlProps/ctrlProp31.xml"/><Relationship Id="rId9" Type="http://schemas.openxmlformats.org/officeDocument/2006/relationships/ctrlProp" Target="../ctrlProps/ctrlProp36.xml"/><Relationship Id="rId14" Type="http://schemas.openxmlformats.org/officeDocument/2006/relationships/ctrlProp" Target="../ctrlProps/ctrlProp41.xml"/><Relationship Id="rId22" Type="http://schemas.openxmlformats.org/officeDocument/2006/relationships/ctrlProp" Target="../ctrlProps/ctrlProp49.xml"/><Relationship Id="rId27" Type="http://schemas.openxmlformats.org/officeDocument/2006/relationships/ctrlProp" Target="../ctrlProps/ctrlProp54.xml"/><Relationship Id="rId30" Type="http://schemas.openxmlformats.org/officeDocument/2006/relationships/ctrlProp" Target="../ctrlProps/ctrlProp57.xml"/><Relationship Id="rId35" Type="http://schemas.openxmlformats.org/officeDocument/2006/relationships/ctrlProp" Target="../ctrlProps/ctrlProp62.xml"/><Relationship Id="rId43" Type="http://schemas.openxmlformats.org/officeDocument/2006/relationships/ctrlProp" Target="../ctrlProps/ctrlProp7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5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7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73.xml"/><Relationship Id="rId11" Type="http://schemas.openxmlformats.org/officeDocument/2006/relationships/ctrlProp" Target="../ctrlProps/ctrlProp78.xml"/><Relationship Id="rId5" Type="http://schemas.openxmlformats.org/officeDocument/2006/relationships/ctrlProp" Target="../ctrlProps/ctrlProp72.xml"/><Relationship Id="rId10" Type="http://schemas.openxmlformats.org/officeDocument/2006/relationships/ctrlProp" Target="../ctrlProps/ctrlProp77.xml"/><Relationship Id="rId4" Type="http://schemas.openxmlformats.org/officeDocument/2006/relationships/ctrlProp" Target="../ctrlProps/ctrlProp71.xml"/><Relationship Id="rId9" Type="http://schemas.openxmlformats.org/officeDocument/2006/relationships/ctrlProp" Target="../ctrlProps/ctrlProp7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5" tint="-0.249977111117893"/>
  </sheetPr>
  <dimension ref="A1:AB53"/>
  <sheetViews>
    <sheetView showGridLines="0" rightToLeft="1" tabSelected="1" topLeftCell="B1" zoomScale="120" zoomScaleNormal="120" zoomScaleSheetLayoutView="100" workbookViewId="0">
      <selection activeCell="J1" sqref="J1"/>
    </sheetView>
  </sheetViews>
  <sheetFormatPr defaultColWidth="9.125" defaultRowHeight="14.25" x14ac:dyDescent="0.2"/>
  <cols>
    <col min="1" max="1" width="6.75" style="1" hidden="1" customWidth="1"/>
    <col min="2" max="2" width="6.75" style="1" customWidth="1"/>
    <col min="3" max="3" width="4.25" style="26" customWidth="1"/>
    <col min="4" max="4" width="34.25" style="1" customWidth="1"/>
    <col min="5" max="5" width="10.25" style="1" customWidth="1"/>
    <col min="6" max="6" width="6.75" style="1" hidden="1" customWidth="1"/>
    <col min="7" max="7" width="3.375" style="1" customWidth="1"/>
    <col min="8" max="8" width="4.125" style="1" customWidth="1"/>
    <col min="9" max="9" width="41" style="1" customWidth="1"/>
    <col min="10" max="16384" width="9.125" style="1"/>
  </cols>
  <sheetData>
    <row r="1" spans="1:28" ht="27.75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17"/>
      <c r="K1" s="17"/>
      <c r="L1" s="17"/>
      <c r="M1" s="17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28" ht="27.75" x14ac:dyDescent="0.2">
      <c r="A2" s="19"/>
      <c r="B2" s="32"/>
      <c r="C2" s="19"/>
      <c r="D2" s="19"/>
      <c r="E2" s="19"/>
      <c r="F2" s="19"/>
      <c r="G2" s="32"/>
      <c r="H2" s="19"/>
      <c r="I2" s="19"/>
      <c r="J2" s="17"/>
      <c r="K2" s="17"/>
      <c r="L2" s="17"/>
      <c r="M2" s="17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spans="1:28" ht="24.75" x14ac:dyDescent="0.65">
      <c r="A3" s="34" t="s">
        <v>1</v>
      </c>
      <c r="B3" s="34"/>
      <c r="C3" s="34"/>
      <c r="D3" s="34"/>
      <c r="F3" s="34" t="s">
        <v>2</v>
      </c>
      <c r="G3" s="34"/>
      <c r="H3" s="34"/>
      <c r="I3" s="34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28" s="20" customFormat="1" ht="24.95" customHeight="1" x14ac:dyDescent="0.2">
      <c r="A4" s="20" t="b">
        <v>1</v>
      </c>
      <c r="B4" s="20">
        <f>IF(A4=TRUE,10,0)</f>
        <v>10</v>
      </c>
      <c r="D4" s="21" t="s">
        <v>7</v>
      </c>
      <c r="F4" s="20" t="b">
        <v>1</v>
      </c>
      <c r="G4" s="20">
        <f>IF(F4=TRUE,10,0)</f>
        <v>10</v>
      </c>
      <c r="I4" s="22" t="s">
        <v>12</v>
      </c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</row>
    <row r="5" spans="1:28" s="20" customFormat="1" ht="24.95" customHeight="1" x14ac:dyDescent="0.2">
      <c r="A5" s="20" t="b">
        <v>0</v>
      </c>
      <c r="B5" s="20">
        <f>IF(A5=TRUE,8,0)</f>
        <v>0</v>
      </c>
      <c r="D5" s="21" t="s">
        <v>8</v>
      </c>
      <c r="F5" s="20" t="b">
        <v>0</v>
      </c>
      <c r="G5" s="20">
        <f>IF(F5=TRUE,8,0)</f>
        <v>0</v>
      </c>
      <c r="I5" s="22" t="s">
        <v>13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</row>
    <row r="6" spans="1:28" s="20" customFormat="1" ht="24.95" customHeight="1" x14ac:dyDescent="0.2">
      <c r="A6" s="20" t="b">
        <v>0</v>
      </c>
      <c r="B6" s="20">
        <f>IF(A6=TRUE,6,0)</f>
        <v>0</v>
      </c>
      <c r="D6" s="21" t="s">
        <v>9</v>
      </c>
      <c r="F6" s="20" t="b">
        <v>0</v>
      </c>
      <c r="G6" s="20">
        <f>IF(F6=TRUE,6,0)</f>
        <v>0</v>
      </c>
      <c r="I6" s="22" t="s">
        <v>14</v>
      </c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s="20" customFormat="1" ht="24.95" customHeight="1" x14ac:dyDescent="0.2">
      <c r="A7" s="20" t="b">
        <v>0</v>
      </c>
      <c r="B7" s="20">
        <f>IF(A7=TRUE,4,0)</f>
        <v>0</v>
      </c>
      <c r="D7" s="21" t="s">
        <v>10</v>
      </c>
      <c r="F7" s="20" t="b">
        <v>0</v>
      </c>
      <c r="G7" s="20">
        <f>IF(F7=TRUE,4,0)</f>
        <v>0</v>
      </c>
      <c r="I7" s="22" t="s">
        <v>15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1:28" s="20" customFormat="1" ht="24.95" customHeight="1" x14ac:dyDescent="0.2">
      <c r="A8" s="20" t="b">
        <v>0</v>
      </c>
      <c r="B8" s="20">
        <f>IF(A8=TRUE,2,0)</f>
        <v>0</v>
      </c>
      <c r="D8" s="21" t="s">
        <v>11</v>
      </c>
      <c r="F8" s="20" t="b">
        <v>0</v>
      </c>
      <c r="G8" s="20">
        <f>IF(F8=TRUE,2,0)</f>
        <v>0</v>
      </c>
      <c r="I8" s="22" t="s">
        <v>16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</row>
    <row r="9" spans="1:28" s="20" customFormat="1" ht="24.95" customHeight="1" x14ac:dyDescent="0.2">
      <c r="B9" s="46">
        <f>SUM(B4:B8)</f>
        <v>10</v>
      </c>
      <c r="D9" s="21"/>
      <c r="G9" s="46">
        <f>SUM(G4:G8)</f>
        <v>10</v>
      </c>
      <c r="I9" s="22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</row>
    <row r="10" spans="1:28" ht="24.95" customHeight="1" x14ac:dyDescent="0.2">
      <c r="C10" s="24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28" ht="24.75" x14ac:dyDescent="0.65">
      <c r="A11" s="34" t="s">
        <v>3</v>
      </c>
      <c r="B11" s="34"/>
      <c r="C11" s="34"/>
      <c r="D11" s="34"/>
      <c r="F11" s="34" t="s">
        <v>4</v>
      </c>
      <c r="G11" s="34"/>
      <c r="H11" s="34"/>
      <c r="I11" s="3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1:28" s="20" customFormat="1" ht="24.95" customHeight="1" x14ac:dyDescent="0.2">
      <c r="A12" s="20" t="b">
        <v>1</v>
      </c>
      <c r="B12" s="20">
        <f>IF(A12=TRUE,10,0)</f>
        <v>10</v>
      </c>
      <c r="D12" s="22" t="s">
        <v>17</v>
      </c>
      <c r="E12" s="25"/>
      <c r="F12" s="20" t="b">
        <v>1</v>
      </c>
      <c r="G12" s="20">
        <f>IF(F12=TRUE,10,0)</f>
        <v>10</v>
      </c>
      <c r="I12" s="22" t="s">
        <v>22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spans="1:28" s="20" customFormat="1" ht="24.95" customHeight="1" x14ac:dyDescent="0.2">
      <c r="A13" s="20" t="b">
        <v>0</v>
      </c>
      <c r="B13" s="20">
        <f>IF(A13=TRUE,8,0)</f>
        <v>0</v>
      </c>
      <c r="D13" s="22" t="s">
        <v>18</v>
      </c>
      <c r="E13" s="25"/>
      <c r="F13" s="20" t="b">
        <v>0</v>
      </c>
      <c r="G13" s="20">
        <f>IF(F13=TRUE,8,0)</f>
        <v>0</v>
      </c>
      <c r="I13" s="22" t="s">
        <v>23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spans="1:28" s="20" customFormat="1" ht="24.95" customHeight="1" x14ac:dyDescent="0.2">
      <c r="A14" s="20" t="b">
        <v>0</v>
      </c>
      <c r="B14" s="20">
        <f>IF(A14=TRUE,6,0)</f>
        <v>0</v>
      </c>
      <c r="D14" s="22" t="s">
        <v>19</v>
      </c>
      <c r="E14" s="25"/>
      <c r="F14" s="20" t="b">
        <v>0</v>
      </c>
      <c r="G14" s="20">
        <f>IF(F14=TRUE,6,0)</f>
        <v>0</v>
      </c>
      <c r="I14" s="22" t="s">
        <v>24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</row>
    <row r="15" spans="1:28" s="20" customFormat="1" ht="24.95" customHeight="1" x14ac:dyDescent="0.2">
      <c r="A15" s="20" t="b">
        <v>0</v>
      </c>
      <c r="B15" s="20">
        <f>IF(A15=TRUE,4,0)</f>
        <v>0</v>
      </c>
      <c r="D15" s="22" t="s">
        <v>20</v>
      </c>
      <c r="E15" s="25"/>
      <c r="F15" s="20" t="b">
        <v>0</v>
      </c>
      <c r="G15" s="20">
        <f>IF(F15=TRUE,4,0)</f>
        <v>0</v>
      </c>
      <c r="I15" s="22" t="s">
        <v>25</v>
      </c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</row>
    <row r="16" spans="1:28" s="20" customFormat="1" ht="24.95" customHeight="1" x14ac:dyDescent="0.2">
      <c r="A16" s="20" t="b">
        <v>0</v>
      </c>
      <c r="B16" s="20">
        <f>IF(A16=TRUE,2,0)</f>
        <v>0</v>
      </c>
      <c r="D16" s="22" t="s">
        <v>21</v>
      </c>
      <c r="E16" s="25"/>
      <c r="F16" s="20" t="b">
        <v>0</v>
      </c>
      <c r="G16" s="20">
        <f>IF(F16=TRUE,2,0)</f>
        <v>0</v>
      </c>
      <c r="I16" s="22" t="s">
        <v>26</v>
      </c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</row>
    <row r="17" spans="1:28" s="20" customFormat="1" ht="24.95" customHeight="1" x14ac:dyDescent="0.2">
      <c r="B17" s="46">
        <f>SUM(B12:B16)</f>
        <v>10</v>
      </c>
      <c r="D17" s="22"/>
      <c r="E17" s="25"/>
      <c r="H17" s="46">
        <f>SUM(G12:G16)</f>
        <v>10</v>
      </c>
      <c r="I17" s="22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</row>
    <row r="18" spans="1:28" ht="24.95" customHeight="1" x14ac:dyDescent="0.2">
      <c r="C18" s="24"/>
      <c r="D18" s="16"/>
      <c r="E18" s="10"/>
      <c r="H18" s="24"/>
      <c r="I18" s="16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1:28" ht="24.75" x14ac:dyDescent="0.65">
      <c r="A19" s="34" t="s">
        <v>5</v>
      </c>
      <c r="B19" s="34"/>
      <c r="C19" s="34"/>
      <c r="D19" s="34"/>
      <c r="E19" s="10"/>
      <c r="F19" s="34" t="s">
        <v>6</v>
      </c>
      <c r="G19" s="34"/>
      <c r="H19" s="34"/>
      <c r="I19" s="3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 s="20" customFormat="1" ht="24.95" customHeight="1" x14ac:dyDescent="0.2">
      <c r="A20" s="20" t="b">
        <v>1</v>
      </c>
      <c r="B20" s="20">
        <f>IF(A20=TRUE,10,0)</f>
        <v>10</v>
      </c>
      <c r="D20" s="22" t="s">
        <v>27</v>
      </c>
      <c r="E20" s="25"/>
      <c r="F20" s="20" t="b">
        <v>1</v>
      </c>
      <c r="G20" s="20">
        <f>IF(F20=TRUE,10,0)</f>
        <v>10</v>
      </c>
      <c r="I20" s="22" t="s">
        <v>32</v>
      </c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</row>
    <row r="21" spans="1:28" s="20" customFormat="1" ht="24.95" customHeight="1" x14ac:dyDescent="0.2">
      <c r="A21" s="20" t="b">
        <v>0</v>
      </c>
      <c r="B21" s="20">
        <f>IF(A21=TRUE,8,0)</f>
        <v>0</v>
      </c>
      <c r="D21" s="22" t="s">
        <v>28</v>
      </c>
      <c r="E21" s="25"/>
      <c r="F21" s="20" t="b">
        <v>0</v>
      </c>
      <c r="G21" s="20">
        <f>IF(F21=TRUE,8,0)</f>
        <v>0</v>
      </c>
      <c r="I21" s="22" t="s">
        <v>33</v>
      </c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</row>
    <row r="22" spans="1:28" s="20" customFormat="1" ht="24.95" customHeight="1" x14ac:dyDescent="0.2">
      <c r="A22" s="20" t="b">
        <v>0</v>
      </c>
      <c r="B22" s="20">
        <f>IF(A22=TRUE,6,0)</f>
        <v>0</v>
      </c>
      <c r="D22" s="22" t="s">
        <v>29</v>
      </c>
      <c r="E22" s="25"/>
      <c r="F22" s="20" t="b">
        <v>0</v>
      </c>
      <c r="G22" s="20">
        <f>IF(F22=TRUE,6,0)</f>
        <v>0</v>
      </c>
      <c r="I22" s="22" t="s">
        <v>34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</row>
    <row r="23" spans="1:28" s="20" customFormat="1" ht="24.95" customHeight="1" x14ac:dyDescent="0.2">
      <c r="A23" s="20" t="b">
        <v>0</v>
      </c>
      <c r="B23" s="20">
        <f>IF(A23=TRUE,4,0)</f>
        <v>0</v>
      </c>
      <c r="D23" s="22" t="s">
        <v>30</v>
      </c>
      <c r="E23" s="25"/>
      <c r="F23" s="20" t="b">
        <v>0</v>
      </c>
      <c r="G23" s="20">
        <f>IF(F23=TRUE,4,0)</f>
        <v>0</v>
      </c>
      <c r="I23" s="22" t="s">
        <v>35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</row>
    <row r="24" spans="1:28" s="20" customFormat="1" ht="24.95" customHeight="1" x14ac:dyDescent="0.2">
      <c r="A24" s="20" t="b">
        <v>0</v>
      </c>
      <c r="B24" s="20">
        <f>IF(A24=TRUE,2,0)</f>
        <v>0</v>
      </c>
      <c r="D24" s="22" t="s">
        <v>31</v>
      </c>
      <c r="E24" s="25"/>
      <c r="F24" s="20" t="b">
        <v>0</v>
      </c>
      <c r="G24" s="20">
        <f>IF(F24=TRUE,2,0)</f>
        <v>0</v>
      </c>
      <c r="I24" s="22" t="s">
        <v>36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</row>
    <row r="25" spans="1:28" ht="24.75" x14ac:dyDescent="0.2">
      <c r="B25" s="47">
        <f>SUM(B20:B24)</f>
        <v>10</v>
      </c>
      <c r="C25" s="24"/>
      <c r="D25" s="16"/>
      <c r="E25" s="10"/>
      <c r="G25" s="47">
        <f>SUM(G20:G24)</f>
        <v>10</v>
      </c>
      <c r="H25" s="24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x14ac:dyDescent="0.2">
      <c r="C26" s="10"/>
      <c r="D26" s="10"/>
      <c r="E26" s="10"/>
      <c r="F26" s="10"/>
      <c r="G26" s="10"/>
      <c r="H26" s="10"/>
      <c r="I26" s="10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x14ac:dyDescent="0.2">
      <c r="C27" s="10"/>
      <c r="D27" s="10"/>
      <c r="E27" s="10"/>
      <c r="F27" s="10"/>
      <c r="G27" s="10"/>
      <c r="H27" s="10"/>
      <c r="I27" s="10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x14ac:dyDescent="0.2">
      <c r="C28" s="10"/>
      <c r="D28" s="10"/>
      <c r="E28" s="10"/>
      <c r="F28" s="10"/>
      <c r="G28" s="10"/>
      <c r="H28" s="10"/>
      <c r="I28" s="10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x14ac:dyDescent="0.2">
      <c r="C29" s="10"/>
      <c r="D29" s="10"/>
      <c r="E29" s="10"/>
      <c r="F29" s="10"/>
      <c r="G29" s="10"/>
      <c r="H29" s="10"/>
      <c r="I29" s="10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x14ac:dyDescent="0.2">
      <c r="C30" s="10"/>
      <c r="D30" s="10"/>
      <c r="E30" s="10"/>
      <c r="F30" s="10"/>
      <c r="G30" s="10"/>
      <c r="H30" s="10"/>
      <c r="I30" s="10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x14ac:dyDescent="0.2">
      <c r="C31" s="10"/>
      <c r="D31" s="10"/>
      <c r="E31" s="10"/>
      <c r="F31" s="10"/>
      <c r="G31" s="10"/>
      <c r="H31" s="10"/>
      <c r="I31" s="10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x14ac:dyDescent="0.2">
      <c r="C32" s="10"/>
      <c r="D32" s="10"/>
      <c r="E32" s="10"/>
      <c r="F32" s="10"/>
      <c r="G32" s="10"/>
      <c r="H32" s="10"/>
      <c r="I32" s="10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3:28" x14ac:dyDescent="0.2">
      <c r="C33" s="10"/>
      <c r="D33" s="10"/>
      <c r="E33" s="10"/>
      <c r="F33" s="10"/>
      <c r="G33" s="10"/>
      <c r="H33" s="10"/>
      <c r="I33" s="10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3:28" x14ac:dyDescent="0.2">
      <c r="C34" s="10"/>
      <c r="D34" s="10"/>
      <c r="E34" s="10"/>
      <c r="F34" s="10"/>
      <c r="G34" s="10"/>
      <c r="H34" s="10"/>
      <c r="I34" s="10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3:28" x14ac:dyDescent="0.2">
      <c r="C35" s="10"/>
      <c r="D35" s="10"/>
      <c r="E35" s="10"/>
      <c r="F35" s="10"/>
      <c r="G35" s="10"/>
      <c r="H35" s="10"/>
      <c r="I35" s="10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3:28" x14ac:dyDescent="0.2">
      <c r="C36" s="10"/>
      <c r="D36" s="10"/>
      <c r="E36" s="10"/>
      <c r="F36" s="10"/>
      <c r="G36" s="10"/>
      <c r="H36" s="10"/>
      <c r="I36" s="10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3:28" x14ac:dyDescent="0.2">
      <c r="C37" s="10"/>
      <c r="D37" s="10"/>
      <c r="E37" s="10"/>
      <c r="F37" s="10"/>
      <c r="G37" s="10"/>
      <c r="H37" s="10"/>
      <c r="I37" s="10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3:28" x14ac:dyDescent="0.2">
      <c r="C38" s="10"/>
      <c r="D38" s="10"/>
      <c r="E38" s="10"/>
      <c r="F38" s="10"/>
      <c r="G38" s="10"/>
      <c r="H38" s="10"/>
      <c r="I38" s="10"/>
    </row>
    <row r="39" spans="3:28" x14ac:dyDescent="0.2">
      <c r="C39" s="10"/>
      <c r="D39" s="10"/>
      <c r="E39" s="10"/>
      <c r="F39" s="10"/>
      <c r="G39" s="10"/>
      <c r="H39" s="10"/>
      <c r="I39" s="10"/>
    </row>
    <row r="40" spans="3:28" x14ac:dyDescent="0.2">
      <c r="C40" s="10"/>
      <c r="D40" s="10"/>
      <c r="E40" s="10"/>
      <c r="F40" s="10"/>
      <c r="G40" s="10"/>
      <c r="H40" s="10"/>
      <c r="I40" s="10"/>
    </row>
    <row r="41" spans="3:28" x14ac:dyDescent="0.2">
      <c r="C41" s="10"/>
      <c r="D41" s="10"/>
      <c r="E41" s="10"/>
      <c r="F41" s="10"/>
      <c r="G41" s="10"/>
      <c r="H41" s="10"/>
      <c r="I41" s="10"/>
    </row>
    <row r="42" spans="3:28" x14ac:dyDescent="0.2">
      <c r="C42" s="10"/>
      <c r="D42" s="10"/>
      <c r="E42" s="10"/>
      <c r="F42" s="10"/>
      <c r="G42" s="10"/>
      <c r="H42" s="10"/>
      <c r="I42" s="10"/>
    </row>
    <row r="43" spans="3:28" x14ac:dyDescent="0.2">
      <c r="C43" s="10"/>
      <c r="D43" s="10"/>
      <c r="E43" s="10"/>
      <c r="F43" s="10"/>
      <c r="G43" s="10"/>
      <c r="H43" s="10"/>
      <c r="I43" s="10"/>
    </row>
    <row r="44" spans="3:28" x14ac:dyDescent="0.2">
      <c r="C44" s="10"/>
      <c r="D44" s="10"/>
      <c r="E44" s="10"/>
      <c r="F44" s="10"/>
      <c r="G44" s="10"/>
      <c r="H44" s="10"/>
      <c r="I44" s="10"/>
    </row>
    <row r="45" spans="3:28" x14ac:dyDescent="0.2">
      <c r="C45" s="10"/>
      <c r="D45" s="10"/>
      <c r="E45" s="10"/>
      <c r="F45" s="10"/>
      <c r="G45" s="10"/>
      <c r="H45" s="10"/>
      <c r="I45" s="10"/>
    </row>
    <row r="46" spans="3:28" x14ac:dyDescent="0.2">
      <c r="C46" s="10"/>
      <c r="D46" s="10"/>
      <c r="E46" s="10"/>
      <c r="F46" s="10"/>
      <c r="G46" s="10"/>
      <c r="H46" s="10"/>
      <c r="I46" s="10"/>
    </row>
    <row r="47" spans="3:28" x14ac:dyDescent="0.2">
      <c r="C47" s="10"/>
      <c r="D47" s="10"/>
      <c r="E47" s="10"/>
      <c r="F47" s="10"/>
      <c r="G47" s="10"/>
      <c r="H47" s="10"/>
      <c r="I47" s="10"/>
    </row>
    <row r="48" spans="3:28" x14ac:dyDescent="0.2">
      <c r="C48" s="10"/>
      <c r="D48" s="10"/>
      <c r="E48" s="10"/>
      <c r="F48" s="10"/>
      <c r="G48" s="10"/>
      <c r="H48" s="10"/>
      <c r="I48" s="10"/>
    </row>
    <row r="49" spans="3:9" x14ac:dyDescent="0.2">
      <c r="C49" s="10"/>
      <c r="D49" s="10"/>
      <c r="E49" s="10"/>
      <c r="F49" s="10"/>
      <c r="G49" s="10"/>
      <c r="H49" s="10"/>
      <c r="I49" s="10"/>
    </row>
    <row r="50" spans="3:9" x14ac:dyDescent="0.2">
      <c r="C50" s="10"/>
      <c r="D50" s="10"/>
      <c r="E50" s="10"/>
      <c r="F50" s="10"/>
      <c r="G50" s="10"/>
      <c r="H50" s="10"/>
      <c r="I50" s="10"/>
    </row>
    <row r="51" spans="3:9" x14ac:dyDescent="0.2">
      <c r="C51" s="10"/>
      <c r="D51" s="10"/>
      <c r="E51" s="10"/>
      <c r="F51" s="10"/>
      <c r="G51" s="10"/>
      <c r="H51" s="10"/>
      <c r="I51" s="10"/>
    </row>
    <row r="52" spans="3:9" x14ac:dyDescent="0.2">
      <c r="C52" s="10"/>
      <c r="D52" s="10"/>
      <c r="E52" s="10"/>
      <c r="F52" s="10"/>
      <c r="G52" s="10"/>
      <c r="H52" s="10"/>
      <c r="I52" s="10"/>
    </row>
    <row r="53" spans="3:9" x14ac:dyDescent="0.2">
      <c r="C53" s="10"/>
      <c r="D53" s="10"/>
      <c r="E53" s="10"/>
      <c r="F53" s="10"/>
      <c r="G53" s="10"/>
      <c r="H53" s="10"/>
      <c r="I53" s="10"/>
    </row>
  </sheetData>
  <mergeCells count="7">
    <mergeCell ref="A19:D19"/>
    <mergeCell ref="F19:I19"/>
    <mergeCell ref="A3:D3"/>
    <mergeCell ref="F3:I3"/>
    <mergeCell ref="A1:I1"/>
    <mergeCell ref="A11:D11"/>
    <mergeCell ref="F11:I11"/>
  </mergeCells>
  <pageMargins left="0.7" right="0.7" top="0.75" bottom="0.75" header="0.3" footer="0.3"/>
  <pageSetup paperSize="9" scale="8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2</xdr:col>
                    <xdr:colOff>9525</xdr:colOff>
                    <xdr:row>3</xdr:row>
                    <xdr:rowOff>0</xdr:rowOff>
                  </from>
                  <to>
                    <xdr:col>2</xdr:col>
                    <xdr:colOff>228600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2</xdr:col>
                    <xdr:colOff>9525</xdr:colOff>
                    <xdr:row>4</xdr:row>
                    <xdr:rowOff>9525</xdr:rowOff>
                  </from>
                  <to>
                    <xdr:col>2</xdr:col>
                    <xdr:colOff>228600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2</xdr:col>
                    <xdr:colOff>9525</xdr:colOff>
                    <xdr:row>5</xdr:row>
                    <xdr:rowOff>19050</xdr:rowOff>
                  </from>
                  <to>
                    <xdr:col>2</xdr:col>
                    <xdr:colOff>228600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19050</xdr:rowOff>
                  </from>
                  <to>
                    <xdr:col>2</xdr:col>
                    <xdr:colOff>228600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2</xdr:col>
                    <xdr:colOff>9525</xdr:colOff>
                    <xdr:row>7</xdr:row>
                    <xdr:rowOff>19050</xdr:rowOff>
                  </from>
                  <to>
                    <xdr:col>2</xdr:col>
                    <xdr:colOff>228600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7</xdr:col>
                    <xdr:colOff>9525</xdr:colOff>
                    <xdr:row>3</xdr:row>
                    <xdr:rowOff>0</xdr:rowOff>
                  </from>
                  <to>
                    <xdr:col>7</xdr:col>
                    <xdr:colOff>228600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defaultSize="0" autoFill="0" autoLine="0" autoPict="0">
                <anchor moveWithCells="1">
                  <from>
                    <xdr:col>7</xdr:col>
                    <xdr:colOff>9525</xdr:colOff>
                    <xdr:row>4</xdr:row>
                    <xdr:rowOff>9525</xdr:rowOff>
                  </from>
                  <to>
                    <xdr:col>7</xdr:col>
                    <xdr:colOff>228600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7</xdr:col>
                    <xdr:colOff>9525</xdr:colOff>
                    <xdr:row>5</xdr:row>
                    <xdr:rowOff>19050</xdr:rowOff>
                  </from>
                  <to>
                    <xdr:col>7</xdr:col>
                    <xdr:colOff>228600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7</xdr:col>
                    <xdr:colOff>9525</xdr:colOff>
                    <xdr:row>6</xdr:row>
                    <xdr:rowOff>19050</xdr:rowOff>
                  </from>
                  <to>
                    <xdr:col>7</xdr:col>
                    <xdr:colOff>228600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7</xdr:col>
                    <xdr:colOff>9525</xdr:colOff>
                    <xdr:row>7</xdr:row>
                    <xdr:rowOff>19050</xdr:rowOff>
                  </from>
                  <to>
                    <xdr:col>7</xdr:col>
                    <xdr:colOff>228600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2</xdr:col>
                    <xdr:colOff>9525</xdr:colOff>
                    <xdr:row>11</xdr:row>
                    <xdr:rowOff>0</xdr:rowOff>
                  </from>
                  <to>
                    <xdr:col>2</xdr:col>
                    <xdr:colOff>228600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defaultSize="0" autoFill="0" autoLine="0" autoPict="0">
                <anchor moveWithCells="1">
                  <from>
                    <xdr:col>2</xdr:col>
                    <xdr:colOff>9525</xdr:colOff>
                    <xdr:row>12</xdr:row>
                    <xdr:rowOff>9525</xdr:rowOff>
                  </from>
                  <to>
                    <xdr:col>2</xdr:col>
                    <xdr:colOff>228600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Check Box 17">
              <controlPr defaultSize="0" autoFill="0" autoLine="0" autoPict="0">
                <anchor moveWithCells="1">
                  <from>
                    <xdr:col>2</xdr:col>
                    <xdr:colOff>9525</xdr:colOff>
                    <xdr:row>13</xdr:row>
                    <xdr:rowOff>19050</xdr:rowOff>
                  </from>
                  <to>
                    <xdr:col>2</xdr:col>
                    <xdr:colOff>228600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19050</xdr:rowOff>
                  </from>
                  <to>
                    <xdr:col>2</xdr:col>
                    <xdr:colOff>228600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Check Box 19">
              <controlPr defaultSize="0" autoFill="0" autoLine="0" autoPict="0">
                <anchor moveWithCells="1">
                  <from>
                    <xdr:col>2</xdr:col>
                    <xdr:colOff>9525</xdr:colOff>
                    <xdr:row>15</xdr:row>
                    <xdr:rowOff>19050</xdr:rowOff>
                  </from>
                  <to>
                    <xdr:col>2</xdr:col>
                    <xdr:colOff>228600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7</xdr:col>
                    <xdr:colOff>9525</xdr:colOff>
                    <xdr:row>11</xdr:row>
                    <xdr:rowOff>0</xdr:rowOff>
                  </from>
                  <to>
                    <xdr:col>7</xdr:col>
                    <xdr:colOff>228600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7</xdr:col>
                    <xdr:colOff>9525</xdr:colOff>
                    <xdr:row>12</xdr:row>
                    <xdr:rowOff>9525</xdr:rowOff>
                  </from>
                  <to>
                    <xdr:col>7</xdr:col>
                    <xdr:colOff>228600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7</xdr:col>
                    <xdr:colOff>9525</xdr:colOff>
                    <xdr:row>13</xdr:row>
                    <xdr:rowOff>19050</xdr:rowOff>
                  </from>
                  <to>
                    <xdr:col>7</xdr:col>
                    <xdr:colOff>228600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7</xdr:col>
                    <xdr:colOff>9525</xdr:colOff>
                    <xdr:row>14</xdr:row>
                    <xdr:rowOff>19050</xdr:rowOff>
                  </from>
                  <to>
                    <xdr:col>7</xdr:col>
                    <xdr:colOff>228600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3" name="Check Box 24">
              <controlPr defaultSize="0" autoFill="0" autoLine="0" autoPict="0">
                <anchor moveWithCells="1">
                  <from>
                    <xdr:col>7</xdr:col>
                    <xdr:colOff>9525</xdr:colOff>
                    <xdr:row>15</xdr:row>
                    <xdr:rowOff>19050</xdr:rowOff>
                  </from>
                  <to>
                    <xdr:col>7</xdr:col>
                    <xdr:colOff>228600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4" name="Check Box 25">
              <controlPr defaultSize="0" autoFill="0" autoLine="0" autoPict="0">
                <anchor moveWithCells="1">
                  <from>
                    <xdr:col>2</xdr:col>
                    <xdr:colOff>9525</xdr:colOff>
                    <xdr:row>19</xdr:row>
                    <xdr:rowOff>0</xdr:rowOff>
                  </from>
                  <to>
                    <xdr:col>2</xdr:col>
                    <xdr:colOff>228600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5" name="Check Box 26">
              <controlPr defaultSize="0" autoFill="0" autoLine="0" autoPict="0">
                <anchor moveWithCells="1">
                  <from>
                    <xdr:col>2</xdr:col>
                    <xdr:colOff>9525</xdr:colOff>
                    <xdr:row>20</xdr:row>
                    <xdr:rowOff>9525</xdr:rowOff>
                  </from>
                  <to>
                    <xdr:col>2</xdr:col>
                    <xdr:colOff>228600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6" name="Check Box 27">
              <controlPr defaultSize="0" autoFill="0" autoLine="0" autoPict="0">
                <anchor moveWithCells="1">
                  <from>
                    <xdr:col>2</xdr:col>
                    <xdr:colOff>9525</xdr:colOff>
                    <xdr:row>21</xdr:row>
                    <xdr:rowOff>19050</xdr:rowOff>
                  </from>
                  <to>
                    <xdr:col>2</xdr:col>
                    <xdr:colOff>228600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7" name="Check Box 28">
              <controlPr defaultSize="0" autoFill="0" autoLine="0" autoPict="0">
                <anchor moveWithCells="1">
                  <from>
                    <xdr:col>2</xdr:col>
                    <xdr:colOff>9525</xdr:colOff>
                    <xdr:row>22</xdr:row>
                    <xdr:rowOff>19050</xdr:rowOff>
                  </from>
                  <to>
                    <xdr:col>2</xdr:col>
                    <xdr:colOff>228600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8" name="Check Box 29">
              <controlPr defaultSize="0" autoFill="0" autoLine="0" autoPict="0">
                <anchor moveWithCells="1">
                  <from>
                    <xdr:col>2</xdr:col>
                    <xdr:colOff>9525</xdr:colOff>
                    <xdr:row>23</xdr:row>
                    <xdr:rowOff>19050</xdr:rowOff>
                  </from>
                  <to>
                    <xdr:col>2</xdr:col>
                    <xdr:colOff>228600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9" name="Check Box 30">
              <controlPr defaultSize="0" autoFill="0" autoLine="0" autoPict="0">
                <anchor moveWithCells="1">
                  <from>
                    <xdr:col>7</xdr:col>
                    <xdr:colOff>9525</xdr:colOff>
                    <xdr:row>19</xdr:row>
                    <xdr:rowOff>0</xdr:rowOff>
                  </from>
                  <to>
                    <xdr:col>7</xdr:col>
                    <xdr:colOff>228600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0" name="Check Box 31">
              <controlPr defaultSize="0" autoFill="0" autoLine="0" autoPict="0">
                <anchor moveWithCells="1">
                  <from>
                    <xdr:col>7</xdr:col>
                    <xdr:colOff>9525</xdr:colOff>
                    <xdr:row>20</xdr:row>
                    <xdr:rowOff>9525</xdr:rowOff>
                  </from>
                  <to>
                    <xdr:col>7</xdr:col>
                    <xdr:colOff>228600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1" name="Check Box 32">
              <controlPr defaultSize="0" autoFill="0" autoLine="0" autoPict="0">
                <anchor moveWithCells="1">
                  <from>
                    <xdr:col>7</xdr:col>
                    <xdr:colOff>9525</xdr:colOff>
                    <xdr:row>21</xdr:row>
                    <xdr:rowOff>19050</xdr:rowOff>
                  </from>
                  <to>
                    <xdr:col>7</xdr:col>
                    <xdr:colOff>228600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Check Box 33">
              <controlPr defaultSize="0" autoFill="0" autoLine="0" autoPict="0">
                <anchor moveWithCells="1">
                  <from>
                    <xdr:col>7</xdr:col>
                    <xdr:colOff>9525</xdr:colOff>
                    <xdr:row>22</xdr:row>
                    <xdr:rowOff>19050</xdr:rowOff>
                  </from>
                  <to>
                    <xdr:col>7</xdr:col>
                    <xdr:colOff>228600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Check Box 34">
              <controlPr defaultSize="0" autoFill="0" autoLine="0" autoPict="0">
                <anchor moveWithCells="1">
                  <from>
                    <xdr:col>7</xdr:col>
                    <xdr:colOff>9525</xdr:colOff>
                    <xdr:row>23</xdr:row>
                    <xdr:rowOff>19050</xdr:rowOff>
                  </from>
                  <to>
                    <xdr:col>7</xdr:col>
                    <xdr:colOff>228600</xdr:colOff>
                    <xdr:row>23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3" tint="0.39997558519241921"/>
  </sheetPr>
  <dimension ref="A1:M51"/>
  <sheetViews>
    <sheetView showGridLines="0" rightToLeft="1" topLeftCell="B1" zoomScale="120" zoomScaleNormal="120" zoomScaleSheetLayoutView="100" workbookViewId="0">
      <selection activeCell="D7" sqref="D7"/>
    </sheetView>
  </sheetViews>
  <sheetFormatPr defaultColWidth="9.125" defaultRowHeight="14.25" x14ac:dyDescent="0.2"/>
  <cols>
    <col min="1" max="1" width="0" style="1" hidden="1" customWidth="1"/>
    <col min="2" max="2" width="4" style="14" customWidth="1"/>
    <col min="3" max="3" width="4.25" style="26" customWidth="1"/>
    <col min="4" max="4" width="41.375" style="1" customWidth="1"/>
    <col min="5" max="5" width="7.25" style="1" customWidth="1"/>
    <col min="6" max="6" width="6.125" style="1" hidden="1" customWidth="1"/>
    <col min="7" max="7" width="3.375" style="1" customWidth="1"/>
    <col min="8" max="8" width="4.125" style="1" customWidth="1"/>
    <col min="9" max="9" width="41" style="1" customWidth="1"/>
    <col min="10" max="16384" width="9.125" style="1"/>
  </cols>
  <sheetData>
    <row r="1" spans="1:13" ht="27.75" x14ac:dyDescent="0.2">
      <c r="B1" s="35" t="s">
        <v>37</v>
      </c>
      <c r="C1" s="35"/>
      <c r="D1" s="35"/>
      <c r="E1" s="35"/>
      <c r="F1" s="35"/>
      <c r="G1" s="35"/>
      <c r="H1" s="35"/>
      <c r="I1" s="35"/>
      <c r="J1" s="27"/>
      <c r="K1" s="27"/>
      <c r="L1" s="27"/>
      <c r="M1" s="27"/>
    </row>
    <row r="2" spans="1:13" ht="27.75" x14ac:dyDescent="0.2">
      <c r="B2" s="32"/>
      <c r="C2" s="19"/>
      <c r="D2" s="19"/>
      <c r="E2" s="19"/>
      <c r="F2" s="19"/>
      <c r="G2" s="32"/>
      <c r="H2" s="19"/>
      <c r="I2" s="19"/>
      <c r="J2" s="27"/>
      <c r="K2" s="27"/>
      <c r="L2" s="27"/>
      <c r="M2" s="27"/>
    </row>
    <row r="3" spans="1:13" ht="24.75" x14ac:dyDescent="0.65">
      <c r="B3" s="34" t="s">
        <v>38</v>
      </c>
      <c r="C3" s="34"/>
      <c r="D3" s="34"/>
      <c r="F3" s="34" t="s">
        <v>39</v>
      </c>
      <c r="G3" s="34"/>
      <c r="H3" s="34"/>
      <c r="I3" s="34"/>
    </row>
    <row r="4" spans="1:13" s="20" customFormat="1" ht="24.95" customHeight="1" x14ac:dyDescent="0.2">
      <c r="A4" s="20" t="b">
        <v>0</v>
      </c>
      <c r="B4" s="14">
        <f>IF(A4=TRUE,5,0)</f>
        <v>0</v>
      </c>
      <c r="D4" s="28" t="s">
        <v>46</v>
      </c>
      <c r="F4" s="20" t="b">
        <v>1</v>
      </c>
      <c r="G4" s="14">
        <f>IF(F4=TRUE,5,0)</f>
        <v>5</v>
      </c>
      <c r="I4" s="28" t="s">
        <v>51</v>
      </c>
    </row>
    <row r="5" spans="1:13" s="20" customFormat="1" ht="34.5" customHeight="1" x14ac:dyDescent="0.2">
      <c r="A5" s="20" t="b">
        <v>1</v>
      </c>
      <c r="B5" s="14">
        <f>IF(A5=TRUE,4,0)</f>
        <v>4</v>
      </c>
      <c r="D5" s="29" t="s">
        <v>47</v>
      </c>
      <c r="F5" s="20" t="b">
        <v>0</v>
      </c>
      <c r="G5" s="14">
        <f>IF(F5=TRUE,4,0)</f>
        <v>0</v>
      </c>
      <c r="I5" s="28" t="s">
        <v>52</v>
      </c>
    </row>
    <row r="6" spans="1:13" s="20" customFormat="1" ht="24.95" customHeight="1" x14ac:dyDescent="0.2">
      <c r="A6" s="20" t="b">
        <v>0</v>
      </c>
      <c r="B6" s="14">
        <f>IF(A6=TRUE,3,0)</f>
        <v>0</v>
      </c>
      <c r="D6" s="28" t="s">
        <v>48</v>
      </c>
      <c r="F6" s="20" t="b">
        <v>0</v>
      </c>
      <c r="G6" s="14">
        <f>IF(F6=TRUE,3,0)</f>
        <v>0</v>
      </c>
      <c r="I6" s="28" t="s">
        <v>53</v>
      </c>
    </row>
    <row r="7" spans="1:13" s="20" customFormat="1" ht="24.95" customHeight="1" x14ac:dyDescent="0.2">
      <c r="A7" s="20" t="b">
        <v>0</v>
      </c>
      <c r="B7" s="14">
        <f>IF(A7=TRUE,2,0)</f>
        <v>0</v>
      </c>
      <c r="D7" s="28" t="s">
        <v>49</v>
      </c>
      <c r="F7" s="20" t="b">
        <v>0</v>
      </c>
      <c r="G7" s="14">
        <f>IF(F7=TRUE,2,0)</f>
        <v>0</v>
      </c>
      <c r="I7" s="28" t="s">
        <v>54</v>
      </c>
    </row>
    <row r="8" spans="1:13" s="20" customFormat="1" ht="24.95" customHeight="1" x14ac:dyDescent="0.2">
      <c r="A8" s="20" t="b">
        <v>0</v>
      </c>
      <c r="B8" s="14">
        <f>IF(A8=TRUE,1,0)</f>
        <v>0</v>
      </c>
      <c r="D8" s="28" t="s">
        <v>50</v>
      </c>
      <c r="F8" s="20" t="b">
        <v>0</v>
      </c>
      <c r="G8" s="14">
        <f>IF(F8=TRUE,1,0)</f>
        <v>0</v>
      </c>
      <c r="I8" s="28" t="s">
        <v>55</v>
      </c>
    </row>
    <row r="9" spans="1:13" ht="24.95" customHeight="1" x14ac:dyDescent="0.2">
      <c r="B9" s="14">
        <f>SUM(B4:B8)</f>
        <v>4</v>
      </c>
      <c r="C9" s="24"/>
      <c r="G9" s="1">
        <f>SUM(G4:G8)</f>
        <v>5</v>
      </c>
    </row>
    <row r="10" spans="1:13" ht="24.75" x14ac:dyDescent="0.65">
      <c r="B10" s="34" t="s">
        <v>40</v>
      </c>
      <c r="C10" s="34"/>
      <c r="D10" s="34"/>
      <c r="F10" s="34" t="s">
        <v>41</v>
      </c>
      <c r="G10" s="34"/>
      <c r="H10" s="34"/>
      <c r="I10" s="34"/>
    </row>
    <row r="11" spans="1:13" s="20" customFormat="1" ht="24.95" customHeight="1" x14ac:dyDescent="0.2">
      <c r="A11" s="20" t="b">
        <v>1</v>
      </c>
      <c r="B11" s="14">
        <f>IF(A11=TRUE,5,0)</f>
        <v>5</v>
      </c>
      <c r="D11" s="28" t="s">
        <v>56</v>
      </c>
      <c r="E11" s="25"/>
      <c r="F11" s="20" t="b">
        <v>1</v>
      </c>
      <c r="G11" s="14">
        <f>IF(F11=TRUE,5,0)</f>
        <v>5</v>
      </c>
      <c r="I11" s="28" t="s">
        <v>61</v>
      </c>
    </row>
    <row r="12" spans="1:13" s="20" customFormat="1" ht="24.95" customHeight="1" x14ac:dyDescent="0.2">
      <c r="A12" s="20" t="b">
        <v>0</v>
      </c>
      <c r="B12" s="14">
        <f>IF(A12=TRUE,4,0)</f>
        <v>0</v>
      </c>
      <c r="D12" s="28" t="s">
        <v>57</v>
      </c>
      <c r="E12" s="25"/>
      <c r="F12" s="20" t="b">
        <v>0</v>
      </c>
      <c r="G12" s="14">
        <f>IF(F12=TRUE,4,0)</f>
        <v>0</v>
      </c>
      <c r="I12" s="28" t="s">
        <v>62</v>
      </c>
    </row>
    <row r="13" spans="1:13" s="20" customFormat="1" ht="24.95" customHeight="1" x14ac:dyDescent="0.2">
      <c r="A13" s="20" t="b">
        <v>0</v>
      </c>
      <c r="B13" s="14">
        <f>IF(A13=TRUE,3,0)</f>
        <v>0</v>
      </c>
      <c r="D13" s="28" t="s">
        <v>58</v>
      </c>
      <c r="E13" s="25"/>
      <c r="F13" s="20" t="b">
        <v>0</v>
      </c>
      <c r="G13" s="14">
        <f>IF(F13=TRUE,3,0)</f>
        <v>0</v>
      </c>
      <c r="I13" s="28" t="s">
        <v>63</v>
      </c>
    </row>
    <row r="14" spans="1:13" s="20" customFormat="1" ht="24.95" customHeight="1" x14ac:dyDescent="0.2">
      <c r="A14" s="20" t="b">
        <v>0</v>
      </c>
      <c r="B14" s="14">
        <f>IF(A14=TRUE,2,0)</f>
        <v>0</v>
      </c>
      <c r="D14" s="28" t="s">
        <v>59</v>
      </c>
      <c r="E14" s="25"/>
      <c r="F14" s="20" t="b">
        <v>0</v>
      </c>
      <c r="G14" s="14">
        <f>IF(F14=TRUE,2,0)</f>
        <v>0</v>
      </c>
      <c r="I14" s="28" t="s">
        <v>64</v>
      </c>
    </row>
    <row r="15" spans="1:13" s="20" customFormat="1" ht="24.95" customHeight="1" x14ac:dyDescent="0.2">
      <c r="A15" s="20" t="b">
        <v>0</v>
      </c>
      <c r="B15" s="14">
        <f>IF(A15=TRUE,1,0)</f>
        <v>0</v>
      </c>
      <c r="D15" s="28" t="s">
        <v>60</v>
      </c>
      <c r="E15" s="25"/>
      <c r="F15" s="20" t="b">
        <v>0</v>
      </c>
      <c r="G15" s="14">
        <f>IF(F15=TRUE,1,0)</f>
        <v>0</v>
      </c>
      <c r="I15" s="28" t="s">
        <v>65</v>
      </c>
    </row>
    <row r="16" spans="1:13" ht="20.25" customHeight="1" x14ac:dyDescent="0.2">
      <c r="B16" s="14">
        <f>SUM(B11:B15)</f>
        <v>5</v>
      </c>
      <c r="C16" s="24"/>
      <c r="D16" s="16"/>
      <c r="E16" s="10"/>
      <c r="G16" s="1">
        <f>SUM(G11:G15)</f>
        <v>5</v>
      </c>
      <c r="H16" s="24"/>
      <c r="I16" s="16"/>
    </row>
    <row r="17" spans="1:9" ht="24.75" x14ac:dyDescent="0.65">
      <c r="B17" s="34" t="s">
        <v>42</v>
      </c>
      <c r="C17" s="34"/>
      <c r="D17" s="34"/>
      <c r="E17" s="10"/>
      <c r="F17" s="34" t="s">
        <v>43</v>
      </c>
      <c r="G17" s="34"/>
      <c r="H17" s="34"/>
      <c r="I17" s="34"/>
    </row>
    <row r="18" spans="1:9" s="20" customFormat="1" ht="24.95" customHeight="1" x14ac:dyDescent="0.2">
      <c r="A18" s="20" t="b">
        <v>1</v>
      </c>
      <c r="B18" s="14">
        <f>IF(A18=TRUE,5,0)</f>
        <v>5</v>
      </c>
      <c r="D18" s="28" t="s">
        <v>66</v>
      </c>
      <c r="E18" s="25"/>
      <c r="F18" s="20" t="b">
        <v>1</v>
      </c>
      <c r="G18" s="14">
        <f>IF(F18=TRUE,5,0)</f>
        <v>5</v>
      </c>
      <c r="I18" s="28" t="s">
        <v>71</v>
      </c>
    </row>
    <row r="19" spans="1:9" s="20" customFormat="1" ht="24.95" customHeight="1" x14ac:dyDescent="0.2">
      <c r="A19" s="20" t="b">
        <v>0</v>
      </c>
      <c r="B19" s="14">
        <f>IF(A19=TRUE,4,0)</f>
        <v>0</v>
      </c>
      <c r="D19" s="28" t="s">
        <v>67</v>
      </c>
      <c r="E19" s="25"/>
      <c r="F19" s="20" t="b">
        <v>0</v>
      </c>
      <c r="G19" s="14">
        <f>IF(F19=TRUE,4,0)</f>
        <v>0</v>
      </c>
      <c r="I19" s="28" t="s">
        <v>72</v>
      </c>
    </row>
    <row r="20" spans="1:9" s="20" customFormat="1" ht="24.95" customHeight="1" x14ac:dyDescent="0.2">
      <c r="A20" s="20" t="b">
        <v>0</v>
      </c>
      <c r="B20" s="14">
        <f>IF(A20=TRUE,3,0)</f>
        <v>0</v>
      </c>
      <c r="D20" s="28" t="s">
        <v>68</v>
      </c>
      <c r="E20" s="25"/>
      <c r="F20" s="20" t="b">
        <v>0</v>
      </c>
      <c r="G20" s="14">
        <f>IF(F20=TRUE,3,0)</f>
        <v>0</v>
      </c>
      <c r="I20" s="28" t="s">
        <v>73</v>
      </c>
    </row>
    <row r="21" spans="1:9" s="20" customFormat="1" ht="24.95" customHeight="1" x14ac:dyDescent="0.2">
      <c r="A21" s="20" t="b">
        <v>0</v>
      </c>
      <c r="B21" s="14">
        <f>IF(A21=TRUE,2,0)</f>
        <v>0</v>
      </c>
      <c r="D21" s="28" t="s">
        <v>69</v>
      </c>
      <c r="E21" s="25"/>
      <c r="F21" s="20" t="b">
        <v>0</v>
      </c>
      <c r="G21" s="14">
        <f>IF(F21=TRUE,2,0)</f>
        <v>0</v>
      </c>
      <c r="I21" s="28" t="s">
        <v>74</v>
      </c>
    </row>
    <row r="22" spans="1:9" s="20" customFormat="1" ht="24.95" customHeight="1" x14ac:dyDescent="0.2">
      <c r="A22" s="20" t="b">
        <v>0</v>
      </c>
      <c r="B22" s="14">
        <f>IF(A22=TRUE,1,0)</f>
        <v>0</v>
      </c>
      <c r="D22" s="28" t="s">
        <v>70</v>
      </c>
      <c r="E22" s="25"/>
      <c r="F22" s="20" t="b">
        <v>0</v>
      </c>
      <c r="G22" s="14">
        <f>IF(F22=TRUE,1,0)</f>
        <v>0</v>
      </c>
      <c r="I22" s="28" t="s">
        <v>75</v>
      </c>
    </row>
    <row r="23" spans="1:9" ht="18" customHeight="1" x14ac:dyDescent="0.2">
      <c r="B23" s="14">
        <f>SUM(B18:B22)</f>
        <v>5</v>
      </c>
      <c r="C23" s="24"/>
      <c r="D23" s="16"/>
      <c r="E23" s="10"/>
      <c r="G23" s="1">
        <f>SUM(G18:G22)</f>
        <v>5</v>
      </c>
      <c r="H23" s="24"/>
      <c r="I23" s="16"/>
    </row>
    <row r="24" spans="1:9" ht="24.75" x14ac:dyDescent="0.65">
      <c r="B24" s="36" t="s">
        <v>44</v>
      </c>
      <c r="C24" s="36"/>
      <c r="D24" s="36"/>
      <c r="E24" s="10"/>
      <c r="F24" s="36" t="s">
        <v>45</v>
      </c>
      <c r="G24" s="36"/>
      <c r="H24" s="36"/>
      <c r="I24" s="36"/>
    </row>
    <row r="25" spans="1:9" ht="24.95" customHeight="1" x14ac:dyDescent="0.2">
      <c r="A25" s="14" t="b">
        <v>1</v>
      </c>
      <c r="B25" s="14">
        <f>IF(A25=TRUE,5,0)</f>
        <v>5</v>
      </c>
      <c r="C25" s="20"/>
      <c r="D25" s="28" t="s">
        <v>76</v>
      </c>
      <c r="E25" s="10"/>
      <c r="F25" s="14" t="b">
        <v>1</v>
      </c>
      <c r="G25" s="14">
        <f>IF(F25=TRUE,5,0)</f>
        <v>5</v>
      </c>
      <c r="H25" s="20"/>
      <c r="I25" s="28" t="s">
        <v>81</v>
      </c>
    </row>
    <row r="26" spans="1:9" ht="24.95" customHeight="1" x14ac:dyDescent="0.2">
      <c r="A26" s="14" t="b">
        <v>0</v>
      </c>
      <c r="B26" s="14">
        <f>IF(A26=TRUE,4,0)</f>
        <v>0</v>
      </c>
      <c r="C26" s="20"/>
      <c r="D26" s="28" t="s">
        <v>77</v>
      </c>
      <c r="E26" s="10"/>
      <c r="F26" s="14" t="b">
        <v>0</v>
      </c>
      <c r="G26" s="14">
        <f>IF(F26=TRUE,4,0)</f>
        <v>0</v>
      </c>
      <c r="H26" s="20"/>
      <c r="I26" s="28" t="s">
        <v>82</v>
      </c>
    </row>
    <row r="27" spans="1:9" ht="24.95" customHeight="1" x14ac:dyDescent="0.2">
      <c r="A27" s="14" t="b">
        <v>0</v>
      </c>
      <c r="B27" s="14">
        <f>IF(A27=TRUE,3,0)</f>
        <v>0</v>
      </c>
      <c r="C27" s="20"/>
      <c r="D27" s="28" t="s">
        <v>78</v>
      </c>
      <c r="E27" s="10"/>
      <c r="F27" s="14" t="b">
        <v>0</v>
      </c>
      <c r="G27" s="14">
        <f>IF(F27=TRUE,3,0)</f>
        <v>0</v>
      </c>
      <c r="H27" s="20"/>
      <c r="I27" s="28" t="s">
        <v>83</v>
      </c>
    </row>
    <row r="28" spans="1:9" ht="24.95" customHeight="1" x14ac:dyDescent="0.2">
      <c r="A28" s="14" t="b">
        <v>0</v>
      </c>
      <c r="B28" s="14">
        <f>IF(A28=TRUE,2,0)</f>
        <v>0</v>
      </c>
      <c r="C28" s="20"/>
      <c r="D28" s="28" t="s">
        <v>79</v>
      </c>
      <c r="E28" s="10"/>
      <c r="F28" s="14" t="b">
        <v>0</v>
      </c>
      <c r="G28" s="14">
        <f>IF(F28=TRUE,2,0)</f>
        <v>0</v>
      </c>
      <c r="H28" s="20"/>
      <c r="I28" s="28" t="s">
        <v>84</v>
      </c>
    </row>
    <row r="29" spans="1:9" ht="24.95" customHeight="1" x14ac:dyDescent="0.2">
      <c r="A29" s="14" t="b">
        <v>0</v>
      </c>
      <c r="B29" s="14">
        <f>IF(A29=TRUE,1,0)</f>
        <v>0</v>
      </c>
      <c r="C29" s="20"/>
      <c r="D29" s="28" t="s">
        <v>80</v>
      </c>
      <c r="E29" s="10"/>
      <c r="F29" s="14" t="b">
        <v>0</v>
      </c>
      <c r="G29" s="14">
        <f>IF(F29=TRUE,1,0)</f>
        <v>0</v>
      </c>
      <c r="H29" s="20"/>
      <c r="I29" s="28" t="s">
        <v>85</v>
      </c>
    </row>
    <row r="30" spans="1:9" x14ac:dyDescent="0.2">
      <c r="B30" s="14">
        <f>SUM(B25:B29)</f>
        <v>5</v>
      </c>
      <c r="C30" s="10"/>
      <c r="D30" s="10"/>
      <c r="E30" s="10"/>
      <c r="F30" s="10"/>
      <c r="G30" s="10">
        <f>SUM(G25:G29)</f>
        <v>5</v>
      </c>
      <c r="H30" s="10"/>
      <c r="I30" s="10"/>
    </row>
    <row r="31" spans="1:9" x14ac:dyDescent="0.2">
      <c r="C31" s="10"/>
      <c r="D31" s="10"/>
      <c r="E31" s="10"/>
      <c r="F31" s="10"/>
      <c r="G31" s="10"/>
      <c r="H31" s="10"/>
      <c r="I31" s="10"/>
    </row>
    <row r="32" spans="1:9" x14ac:dyDescent="0.2">
      <c r="C32" s="10"/>
      <c r="D32" s="10"/>
      <c r="E32" s="10"/>
      <c r="F32" s="10"/>
      <c r="G32" s="10"/>
      <c r="H32" s="10"/>
      <c r="I32" s="10"/>
    </row>
    <row r="33" spans="3:9" x14ac:dyDescent="0.2">
      <c r="C33" s="10"/>
      <c r="D33" s="10"/>
      <c r="E33" s="10"/>
      <c r="F33" s="10"/>
      <c r="G33" s="10"/>
      <c r="H33" s="10"/>
      <c r="I33" s="10"/>
    </row>
    <row r="34" spans="3:9" x14ac:dyDescent="0.2">
      <c r="C34" s="10"/>
      <c r="D34" s="10"/>
      <c r="E34" s="10"/>
      <c r="F34" s="10"/>
      <c r="G34" s="10"/>
      <c r="H34" s="10"/>
      <c r="I34" s="10"/>
    </row>
    <row r="35" spans="3:9" x14ac:dyDescent="0.2">
      <c r="C35" s="10"/>
      <c r="D35" s="10"/>
      <c r="E35" s="10"/>
      <c r="F35" s="10"/>
      <c r="G35" s="10"/>
      <c r="H35" s="10"/>
      <c r="I35" s="10"/>
    </row>
    <row r="36" spans="3:9" x14ac:dyDescent="0.2">
      <c r="C36" s="10"/>
      <c r="D36" s="10"/>
      <c r="E36" s="10"/>
      <c r="F36" s="10"/>
      <c r="G36" s="10"/>
      <c r="H36" s="10"/>
      <c r="I36" s="10"/>
    </row>
    <row r="37" spans="3:9" x14ac:dyDescent="0.2">
      <c r="C37" s="10"/>
      <c r="D37" s="10"/>
      <c r="E37" s="10"/>
      <c r="F37" s="10"/>
      <c r="G37" s="10"/>
      <c r="H37" s="10"/>
      <c r="I37" s="10"/>
    </row>
    <row r="38" spans="3:9" x14ac:dyDescent="0.2">
      <c r="C38" s="10"/>
      <c r="D38" s="10"/>
      <c r="E38" s="10"/>
      <c r="F38" s="10"/>
      <c r="G38" s="10"/>
      <c r="H38" s="10"/>
      <c r="I38" s="10"/>
    </row>
    <row r="39" spans="3:9" x14ac:dyDescent="0.2">
      <c r="C39" s="10"/>
      <c r="D39" s="10"/>
      <c r="E39" s="10"/>
      <c r="F39" s="10"/>
      <c r="G39" s="10"/>
      <c r="H39" s="10"/>
      <c r="I39" s="10"/>
    </row>
    <row r="40" spans="3:9" x14ac:dyDescent="0.2">
      <c r="C40" s="10"/>
      <c r="D40" s="10"/>
      <c r="E40" s="10"/>
      <c r="F40" s="10"/>
      <c r="G40" s="10"/>
      <c r="H40" s="10"/>
      <c r="I40" s="10"/>
    </row>
    <row r="41" spans="3:9" x14ac:dyDescent="0.2">
      <c r="C41" s="10"/>
      <c r="D41" s="10"/>
      <c r="E41" s="10"/>
      <c r="F41" s="10"/>
      <c r="G41" s="10"/>
      <c r="H41" s="10"/>
      <c r="I41" s="10"/>
    </row>
    <row r="42" spans="3:9" x14ac:dyDescent="0.2">
      <c r="C42" s="10"/>
      <c r="D42" s="10"/>
      <c r="E42" s="10"/>
      <c r="F42" s="10"/>
      <c r="G42" s="10"/>
      <c r="H42" s="10"/>
      <c r="I42" s="10"/>
    </row>
    <row r="43" spans="3:9" x14ac:dyDescent="0.2">
      <c r="C43" s="10"/>
      <c r="D43" s="10"/>
      <c r="E43" s="10"/>
      <c r="F43" s="10"/>
      <c r="G43" s="10"/>
      <c r="H43" s="10"/>
      <c r="I43" s="10"/>
    </row>
    <row r="44" spans="3:9" x14ac:dyDescent="0.2">
      <c r="C44" s="10"/>
      <c r="D44" s="10"/>
      <c r="E44" s="10"/>
      <c r="F44" s="10"/>
      <c r="G44" s="10"/>
      <c r="H44" s="10"/>
      <c r="I44" s="10"/>
    </row>
    <row r="45" spans="3:9" x14ac:dyDescent="0.2">
      <c r="C45" s="10"/>
      <c r="D45" s="10"/>
      <c r="E45" s="10"/>
      <c r="F45" s="10"/>
      <c r="G45" s="10"/>
      <c r="H45" s="10"/>
      <c r="I45" s="10"/>
    </row>
    <row r="46" spans="3:9" x14ac:dyDescent="0.2">
      <c r="C46" s="10"/>
      <c r="D46" s="10"/>
      <c r="E46" s="10"/>
      <c r="F46" s="10"/>
      <c r="G46" s="10"/>
      <c r="H46" s="10"/>
      <c r="I46" s="10"/>
    </row>
    <row r="47" spans="3:9" x14ac:dyDescent="0.2">
      <c r="C47" s="10"/>
      <c r="D47" s="10"/>
      <c r="E47" s="10"/>
      <c r="F47" s="10"/>
      <c r="G47" s="10"/>
      <c r="H47" s="10"/>
      <c r="I47" s="10"/>
    </row>
    <row r="48" spans="3:9" x14ac:dyDescent="0.2">
      <c r="C48" s="10"/>
      <c r="D48" s="10"/>
      <c r="E48" s="10"/>
      <c r="F48" s="10"/>
      <c r="G48" s="10"/>
      <c r="H48" s="10"/>
      <c r="I48" s="10"/>
    </row>
    <row r="49" spans="3:9" x14ac:dyDescent="0.2">
      <c r="C49" s="10"/>
      <c r="D49" s="10"/>
      <c r="E49" s="10"/>
      <c r="F49" s="10"/>
      <c r="G49" s="10"/>
      <c r="H49" s="10"/>
      <c r="I49" s="10"/>
    </row>
    <row r="50" spans="3:9" x14ac:dyDescent="0.2">
      <c r="C50" s="10"/>
      <c r="D50" s="10"/>
      <c r="E50" s="10"/>
      <c r="F50" s="10"/>
      <c r="G50" s="10"/>
      <c r="H50" s="10"/>
      <c r="I50" s="10"/>
    </row>
    <row r="51" spans="3:9" x14ac:dyDescent="0.2">
      <c r="C51" s="10"/>
      <c r="D51" s="10"/>
      <c r="E51" s="10"/>
      <c r="F51" s="10"/>
      <c r="G51" s="10"/>
      <c r="H51" s="10"/>
      <c r="I51" s="10"/>
    </row>
  </sheetData>
  <mergeCells count="9">
    <mergeCell ref="B24:D24"/>
    <mergeCell ref="F24:I24"/>
    <mergeCell ref="B1:I1"/>
    <mergeCell ref="B3:D3"/>
    <mergeCell ref="F3:I3"/>
    <mergeCell ref="B10:D10"/>
    <mergeCell ref="F10:I10"/>
    <mergeCell ref="B17:D17"/>
    <mergeCell ref="F17:I17"/>
  </mergeCells>
  <pageMargins left="0.7" right="0.7" top="0.75" bottom="0.75" header="0.3" footer="0.3"/>
  <pageSetup paperSize="9" scale="82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9525</xdr:colOff>
                    <xdr:row>3</xdr:row>
                    <xdr:rowOff>0</xdr:rowOff>
                  </from>
                  <to>
                    <xdr:col>2</xdr:col>
                    <xdr:colOff>228600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2</xdr:col>
                    <xdr:colOff>9525</xdr:colOff>
                    <xdr:row>4</xdr:row>
                    <xdr:rowOff>9525</xdr:rowOff>
                  </from>
                  <to>
                    <xdr:col>2</xdr:col>
                    <xdr:colOff>228600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9525</xdr:colOff>
                    <xdr:row>5</xdr:row>
                    <xdr:rowOff>19050</xdr:rowOff>
                  </from>
                  <to>
                    <xdr:col>2</xdr:col>
                    <xdr:colOff>228600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19050</xdr:rowOff>
                  </from>
                  <to>
                    <xdr:col>2</xdr:col>
                    <xdr:colOff>228600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9525</xdr:colOff>
                    <xdr:row>7</xdr:row>
                    <xdr:rowOff>19050</xdr:rowOff>
                  </from>
                  <to>
                    <xdr:col>2</xdr:col>
                    <xdr:colOff>228600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7</xdr:col>
                    <xdr:colOff>9525</xdr:colOff>
                    <xdr:row>3</xdr:row>
                    <xdr:rowOff>0</xdr:rowOff>
                  </from>
                  <to>
                    <xdr:col>7</xdr:col>
                    <xdr:colOff>228600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7</xdr:col>
                    <xdr:colOff>9525</xdr:colOff>
                    <xdr:row>4</xdr:row>
                    <xdr:rowOff>9525</xdr:rowOff>
                  </from>
                  <to>
                    <xdr:col>7</xdr:col>
                    <xdr:colOff>228600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7</xdr:col>
                    <xdr:colOff>9525</xdr:colOff>
                    <xdr:row>5</xdr:row>
                    <xdr:rowOff>19050</xdr:rowOff>
                  </from>
                  <to>
                    <xdr:col>7</xdr:col>
                    <xdr:colOff>228600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7</xdr:col>
                    <xdr:colOff>9525</xdr:colOff>
                    <xdr:row>6</xdr:row>
                    <xdr:rowOff>19050</xdr:rowOff>
                  </from>
                  <to>
                    <xdr:col>7</xdr:col>
                    <xdr:colOff>228600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7</xdr:col>
                    <xdr:colOff>9525</xdr:colOff>
                    <xdr:row>7</xdr:row>
                    <xdr:rowOff>19050</xdr:rowOff>
                  </from>
                  <to>
                    <xdr:col>7</xdr:col>
                    <xdr:colOff>228600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0</xdr:rowOff>
                  </from>
                  <to>
                    <xdr:col>2</xdr:col>
                    <xdr:colOff>228600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11</xdr:row>
                    <xdr:rowOff>9525</xdr:rowOff>
                  </from>
                  <to>
                    <xdr:col>2</xdr:col>
                    <xdr:colOff>228600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2</xdr:col>
                    <xdr:colOff>9525</xdr:colOff>
                    <xdr:row>12</xdr:row>
                    <xdr:rowOff>19050</xdr:rowOff>
                  </from>
                  <to>
                    <xdr:col>2</xdr:col>
                    <xdr:colOff>228600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2</xdr:col>
                    <xdr:colOff>9525</xdr:colOff>
                    <xdr:row>13</xdr:row>
                    <xdr:rowOff>19050</xdr:rowOff>
                  </from>
                  <to>
                    <xdr:col>2</xdr:col>
                    <xdr:colOff>228600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19050</xdr:rowOff>
                  </from>
                  <to>
                    <xdr:col>2</xdr:col>
                    <xdr:colOff>228600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7</xdr:col>
                    <xdr:colOff>9525</xdr:colOff>
                    <xdr:row>10</xdr:row>
                    <xdr:rowOff>0</xdr:rowOff>
                  </from>
                  <to>
                    <xdr:col>7</xdr:col>
                    <xdr:colOff>228600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7</xdr:col>
                    <xdr:colOff>9525</xdr:colOff>
                    <xdr:row>11</xdr:row>
                    <xdr:rowOff>9525</xdr:rowOff>
                  </from>
                  <to>
                    <xdr:col>7</xdr:col>
                    <xdr:colOff>228600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7</xdr:col>
                    <xdr:colOff>9525</xdr:colOff>
                    <xdr:row>12</xdr:row>
                    <xdr:rowOff>19050</xdr:rowOff>
                  </from>
                  <to>
                    <xdr:col>7</xdr:col>
                    <xdr:colOff>228600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7</xdr:col>
                    <xdr:colOff>9525</xdr:colOff>
                    <xdr:row>13</xdr:row>
                    <xdr:rowOff>19050</xdr:rowOff>
                  </from>
                  <to>
                    <xdr:col>7</xdr:col>
                    <xdr:colOff>228600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7</xdr:col>
                    <xdr:colOff>9525</xdr:colOff>
                    <xdr:row>14</xdr:row>
                    <xdr:rowOff>19050</xdr:rowOff>
                  </from>
                  <to>
                    <xdr:col>7</xdr:col>
                    <xdr:colOff>228600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2</xdr:col>
                    <xdr:colOff>9525</xdr:colOff>
                    <xdr:row>17</xdr:row>
                    <xdr:rowOff>0</xdr:rowOff>
                  </from>
                  <to>
                    <xdr:col>2</xdr:col>
                    <xdr:colOff>228600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2</xdr:col>
                    <xdr:colOff>9525</xdr:colOff>
                    <xdr:row>18</xdr:row>
                    <xdr:rowOff>9525</xdr:rowOff>
                  </from>
                  <to>
                    <xdr:col>2</xdr:col>
                    <xdr:colOff>228600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2</xdr:col>
                    <xdr:colOff>9525</xdr:colOff>
                    <xdr:row>19</xdr:row>
                    <xdr:rowOff>19050</xdr:rowOff>
                  </from>
                  <to>
                    <xdr:col>2</xdr:col>
                    <xdr:colOff>228600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2</xdr:col>
                    <xdr:colOff>9525</xdr:colOff>
                    <xdr:row>20</xdr:row>
                    <xdr:rowOff>19050</xdr:rowOff>
                  </from>
                  <to>
                    <xdr:col>2</xdr:col>
                    <xdr:colOff>228600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2</xdr:col>
                    <xdr:colOff>9525</xdr:colOff>
                    <xdr:row>21</xdr:row>
                    <xdr:rowOff>19050</xdr:rowOff>
                  </from>
                  <to>
                    <xdr:col>2</xdr:col>
                    <xdr:colOff>228600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7</xdr:col>
                    <xdr:colOff>9525</xdr:colOff>
                    <xdr:row>17</xdr:row>
                    <xdr:rowOff>0</xdr:rowOff>
                  </from>
                  <to>
                    <xdr:col>7</xdr:col>
                    <xdr:colOff>228600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7</xdr:col>
                    <xdr:colOff>9525</xdr:colOff>
                    <xdr:row>18</xdr:row>
                    <xdr:rowOff>9525</xdr:rowOff>
                  </from>
                  <to>
                    <xdr:col>7</xdr:col>
                    <xdr:colOff>228600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7</xdr:col>
                    <xdr:colOff>9525</xdr:colOff>
                    <xdr:row>19</xdr:row>
                    <xdr:rowOff>19050</xdr:rowOff>
                  </from>
                  <to>
                    <xdr:col>7</xdr:col>
                    <xdr:colOff>228600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7</xdr:col>
                    <xdr:colOff>9525</xdr:colOff>
                    <xdr:row>20</xdr:row>
                    <xdr:rowOff>19050</xdr:rowOff>
                  </from>
                  <to>
                    <xdr:col>7</xdr:col>
                    <xdr:colOff>228600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7</xdr:col>
                    <xdr:colOff>9525</xdr:colOff>
                    <xdr:row>21</xdr:row>
                    <xdr:rowOff>19050</xdr:rowOff>
                  </from>
                  <to>
                    <xdr:col>7</xdr:col>
                    <xdr:colOff>228600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2</xdr:col>
                    <xdr:colOff>9525</xdr:colOff>
                    <xdr:row>24</xdr:row>
                    <xdr:rowOff>0</xdr:rowOff>
                  </from>
                  <to>
                    <xdr:col>2</xdr:col>
                    <xdr:colOff>228600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2</xdr:col>
                    <xdr:colOff>9525</xdr:colOff>
                    <xdr:row>25</xdr:row>
                    <xdr:rowOff>9525</xdr:rowOff>
                  </from>
                  <to>
                    <xdr:col>2</xdr:col>
                    <xdr:colOff>228600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2</xdr:col>
                    <xdr:colOff>9525</xdr:colOff>
                    <xdr:row>26</xdr:row>
                    <xdr:rowOff>19050</xdr:rowOff>
                  </from>
                  <to>
                    <xdr:col>2</xdr:col>
                    <xdr:colOff>228600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2</xdr:col>
                    <xdr:colOff>9525</xdr:colOff>
                    <xdr:row>27</xdr:row>
                    <xdr:rowOff>19050</xdr:rowOff>
                  </from>
                  <to>
                    <xdr:col>2</xdr:col>
                    <xdr:colOff>228600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8" name="Check Box 35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19050</xdr:rowOff>
                  </from>
                  <to>
                    <xdr:col>2</xdr:col>
                    <xdr:colOff>228600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9" name="Check Box 36">
              <controlPr defaultSize="0" autoFill="0" autoLine="0" autoPict="0">
                <anchor moveWithCells="1">
                  <from>
                    <xdr:col>7</xdr:col>
                    <xdr:colOff>9525</xdr:colOff>
                    <xdr:row>24</xdr:row>
                    <xdr:rowOff>0</xdr:rowOff>
                  </from>
                  <to>
                    <xdr:col>7</xdr:col>
                    <xdr:colOff>228600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0" name="Check Box 37">
              <controlPr defaultSize="0" autoFill="0" autoLine="0" autoPict="0">
                <anchor moveWithCells="1">
                  <from>
                    <xdr:col>7</xdr:col>
                    <xdr:colOff>9525</xdr:colOff>
                    <xdr:row>25</xdr:row>
                    <xdr:rowOff>9525</xdr:rowOff>
                  </from>
                  <to>
                    <xdr:col>7</xdr:col>
                    <xdr:colOff>228600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1" name="Check Box 38">
              <controlPr defaultSize="0" autoFill="0" autoLine="0" autoPict="0">
                <anchor moveWithCells="1">
                  <from>
                    <xdr:col>7</xdr:col>
                    <xdr:colOff>9525</xdr:colOff>
                    <xdr:row>26</xdr:row>
                    <xdr:rowOff>19050</xdr:rowOff>
                  </from>
                  <to>
                    <xdr:col>7</xdr:col>
                    <xdr:colOff>228600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2" name="Check Box 39">
              <controlPr defaultSize="0" autoFill="0" autoLine="0" autoPict="0">
                <anchor moveWithCells="1">
                  <from>
                    <xdr:col>7</xdr:col>
                    <xdr:colOff>9525</xdr:colOff>
                    <xdr:row>27</xdr:row>
                    <xdr:rowOff>19050</xdr:rowOff>
                  </from>
                  <to>
                    <xdr:col>7</xdr:col>
                    <xdr:colOff>228600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3" name="Check Box 40">
              <controlPr defaultSize="0" autoFill="0" autoLine="0" autoPict="0">
                <anchor moveWithCells="1">
                  <from>
                    <xdr:col>7</xdr:col>
                    <xdr:colOff>9525</xdr:colOff>
                    <xdr:row>28</xdr:row>
                    <xdr:rowOff>19050</xdr:rowOff>
                  </from>
                  <to>
                    <xdr:col>7</xdr:col>
                    <xdr:colOff>228600</xdr:colOff>
                    <xdr:row>28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6" tint="0.39997558519241921"/>
  </sheetPr>
  <dimension ref="A3:K29"/>
  <sheetViews>
    <sheetView showGridLines="0" rightToLeft="1" zoomScaleNormal="100" workbookViewId="0">
      <selection activeCell="J11" sqref="J11"/>
    </sheetView>
  </sheetViews>
  <sheetFormatPr defaultColWidth="9.125" defaultRowHeight="14.25" x14ac:dyDescent="0.2"/>
  <cols>
    <col min="1" max="1" width="9.125" style="1" customWidth="1"/>
    <col min="2" max="2" width="13.75" style="1" customWidth="1"/>
    <col min="3" max="3" width="9.125" style="1"/>
    <col min="4" max="4" width="11.75" style="1" bestFit="1" customWidth="1"/>
    <col min="5" max="16384" width="9.125" style="1"/>
  </cols>
  <sheetData>
    <row r="3" spans="1:11" ht="30" customHeight="1" x14ac:dyDescent="0.75">
      <c r="B3" s="40" t="s">
        <v>113</v>
      </c>
      <c r="C3" s="40"/>
    </row>
    <row r="5" spans="1:11" ht="39" customHeight="1" x14ac:dyDescent="0.25">
      <c r="A5" s="2"/>
      <c r="B5" s="3" t="s">
        <v>89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4" t="s">
        <v>88</v>
      </c>
    </row>
    <row r="6" spans="1:11" ht="41.25" customHeight="1" x14ac:dyDescent="0.25">
      <c r="A6" s="2"/>
      <c r="B6" s="4" t="s">
        <v>90</v>
      </c>
      <c r="C6" s="43"/>
      <c r="D6" s="43"/>
      <c r="E6" s="43"/>
      <c r="F6" s="43"/>
      <c r="G6" s="43"/>
      <c r="H6" s="43"/>
      <c r="I6" s="43"/>
      <c r="J6" s="43"/>
      <c r="K6" s="44"/>
    </row>
    <row r="7" spans="1:11" ht="18" x14ac:dyDescent="0.25">
      <c r="A7" s="2"/>
      <c r="B7" s="5" t="s">
        <v>86</v>
      </c>
      <c r="C7" s="33">
        <f>الوظيفية!B9</f>
        <v>10</v>
      </c>
      <c r="D7" s="33">
        <f>الوظيفية!G9</f>
        <v>10</v>
      </c>
      <c r="E7" s="33">
        <f>الوظيفية!B17</f>
        <v>10</v>
      </c>
      <c r="F7" s="33">
        <f>الوظيفية!H17</f>
        <v>10</v>
      </c>
      <c r="G7" s="33">
        <f>الوظيفية!B25</f>
        <v>10</v>
      </c>
      <c r="H7" s="33">
        <f>الوظيفية!G25</f>
        <v>10</v>
      </c>
      <c r="I7" s="30"/>
      <c r="J7" s="30"/>
      <c r="K7" s="33">
        <f>SUM(C7:J7)</f>
        <v>60</v>
      </c>
    </row>
    <row r="8" spans="1:11" ht="18" x14ac:dyDescent="0.25">
      <c r="A8" s="2"/>
      <c r="B8" s="5" t="s">
        <v>87</v>
      </c>
      <c r="C8" s="33">
        <f>الشخصية!B9</f>
        <v>4</v>
      </c>
      <c r="D8" s="33">
        <f>الشخصية!G9</f>
        <v>5</v>
      </c>
      <c r="E8" s="33">
        <f>الشخصية!B16</f>
        <v>5</v>
      </c>
      <c r="F8" s="33">
        <f>الشخصية!G16</f>
        <v>5</v>
      </c>
      <c r="G8" s="33">
        <f>الشخصية!B23</f>
        <v>5</v>
      </c>
      <c r="H8" s="33">
        <f>الشخصية!G23</f>
        <v>5</v>
      </c>
      <c r="I8" s="33">
        <f>الشخصية!B30</f>
        <v>5</v>
      </c>
      <c r="J8" s="33">
        <f>الشخصية!G30</f>
        <v>5</v>
      </c>
      <c r="K8" s="33">
        <f>SUM(C8:J8)</f>
        <v>39</v>
      </c>
    </row>
    <row r="9" spans="1:11" ht="18" x14ac:dyDescent="0.25">
      <c r="A9" s="6"/>
      <c r="B9" s="39" t="s">
        <v>88</v>
      </c>
      <c r="C9" s="39"/>
      <c r="D9" s="39"/>
      <c r="E9" s="39"/>
      <c r="F9" s="39"/>
      <c r="G9" s="39"/>
      <c r="H9" s="39"/>
      <c r="I9" s="39"/>
      <c r="J9" s="39"/>
      <c r="K9" s="33">
        <f>SUM(K7:K8)</f>
        <v>99</v>
      </c>
    </row>
    <row r="10" spans="1:11" ht="33.75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8"/>
    </row>
    <row r="11" spans="1:11" ht="33.75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8"/>
    </row>
    <row r="13" spans="1:11" ht="24.75" customHeight="1" x14ac:dyDescent="0.2">
      <c r="B13" s="45" t="s">
        <v>91</v>
      </c>
      <c r="C13" s="9" t="s">
        <v>92</v>
      </c>
      <c r="D13" s="9" t="s">
        <v>93</v>
      </c>
      <c r="E13" s="9" t="s">
        <v>94</v>
      </c>
      <c r="F13" s="9" t="s">
        <v>95</v>
      </c>
      <c r="G13" s="10"/>
      <c r="H13" s="11" t="s">
        <v>100</v>
      </c>
      <c r="I13" s="11" t="s">
        <v>101</v>
      </c>
    </row>
    <row r="14" spans="1:11" ht="20.25" x14ac:dyDescent="0.2">
      <c r="B14" s="45"/>
      <c r="C14" s="9" t="s">
        <v>96</v>
      </c>
      <c r="D14" s="9" t="s">
        <v>97</v>
      </c>
      <c r="E14" s="9" t="s">
        <v>98</v>
      </c>
      <c r="F14" s="9" t="s">
        <v>99</v>
      </c>
      <c r="G14" s="10"/>
      <c r="H14" s="11" t="s">
        <v>102</v>
      </c>
      <c r="I14" s="12">
        <v>49</v>
      </c>
    </row>
    <row r="15" spans="1:11" ht="20.25" x14ac:dyDescent="0.3">
      <c r="B15" s="45"/>
      <c r="C15" s="9">
        <f>IF(K9&gt;=90,K9,"")</f>
        <v>99</v>
      </c>
      <c r="D15" s="9" t="str">
        <f>IF(AND(K9&gt;=80,K9&lt;90),K9,"")</f>
        <v/>
      </c>
      <c r="E15" s="9" t="str">
        <f>IF(AND(K9&gt;=70,K9&lt;80),K9,"")</f>
        <v/>
      </c>
      <c r="F15" s="9" t="str">
        <f>IF(AND(K9&gt;=60,K9&lt;70),K9,"")</f>
        <v/>
      </c>
      <c r="G15" s="10"/>
      <c r="H15" s="31" t="str">
        <f>IF(AND(K9&gt;=50,K9&lt;60),K9,"")</f>
        <v/>
      </c>
      <c r="I15" s="31" t="str">
        <f>IF(K9&lt;=49,K9,"")</f>
        <v/>
      </c>
    </row>
    <row r="16" spans="1:11" x14ac:dyDescent="0.2">
      <c r="B16" s="13"/>
      <c r="C16" s="13"/>
      <c r="D16" s="13"/>
      <c r="E16" s="13"/>
      <c r="F16" s="13"/>
      <c r="G16" s="10"/>
      <c r="H16" s="10"/>
    </row>
    <row r="17" spans="1:11" ht="30" customHeight="1" x14ac:dyDescent="0.2">
      <c r="B17" s="13"/>
      <c r="C17" s="13"/>
      <c r="D17" s="13"/>
      <c r="E17" s="13"/>
      <c r="F17" s="13"/>
      <c r="G17" s="10"/>
      <c r="H17" s="10"/>
    </row>
    <row r="18" spans="1:11" x14ac:dyDescent="0.2">
      <c r="B18" s="14"/>
      <c r="C18" s="14"/>
      <c r="D18" s="14"/>
      <c r="E18" s="14"/>
      <c r="F18" s="14"/>
    </row>
    <row r="19" spans="1:11" x14ac:dyDescent="0.2">
      <c r="B19" s="14"/>
      <c r="C19" s="14"/>
      <c r="D19" s="14"/>
      <c r="E19" s="14"/>
      <c r="F19" s="14"/>
    </row>
    <row r="20" spans="1:11" ht="18" x14ac:dyDescent="0.25">
      <c r="H20" s="2" t="s">
        <v>103</v>
      </c>
    </row>
    <row r="21" spans="1:11" ht="18" x14ac:dyDescent="0.25">
      <c r="B21" s="2" t="s">
        <v>103</v>
      </c>
    </row>
    <row r="22" spans="1:11" ht="18.95" customHeight="1" x14ac:dyDescent="0.65">
      <c r="A22" s="15"/>
      <c r="B22" s="41" t="s">
        <v>104</v>
      </c>
      <c r="C22" s="41"/>
      <c r="D22" s="41"/>
      <c r="G22" s="15"/>
      <c r="H22" s="37" t="s">
        <v>108</v>
      </c>
      <c r="I22" s="37"/>
      <c r="J22" s="37"/>
      <c r="K22" s="37"/>
    </row>
    <row r="23" spans="1:11" ht="18.95" customHeight="1" x14ac:dyDescent="0.65">
      <c r="A23" s="15"/>
      <c r="B23" s="41" t="s">
        <v>105</v>
      </c>
      <c r="C23" s="41"/>
      <c r="D23" s="41"/>
      <c r="G23" s="15"/>
      <c r="H23" s="37" t="s">
        <v>109</v>
      </c>
      <c r="I23" s="37"/>
      <c r="J23" s="37"/>
    </row>
    <row r="24" spans="1:11" ht="18.95" customHeight="1" x14ac:dyDescent="0.65">
      <c r="A24" s="15"/>
      <c r="B24" s="41" t="s">
        <v>106</v>
      </c>
      <c r="C24" s="41"/>
      <c r="D24" s="41"/>
      <c r="G24" s="15"/>
      <c r="H24" s="37" t="s">
        <v>110</v>
      </c>
      <c r="I24" s="37"/>
      <c r="J24" s="37"/>
    </row>
    <row r="25" spans="1:11" ht="18.95" customHeight="1" x14ac:dyDescent="0.65">
      <c r="A25" s="15"/>
      <c r="B25" s="41" t="s">
        <v>107</v>
      </c>
      <c r="C25" s="41"/>
      <c r="D25" s="41"/>
      <c r="G25" s="15"/>
      <c r="H25" s="37" t="s">
        <v>111</v>
      </c>
      <c r="I25" s="37"/>
      <c r="J25" s="37"/>
    </row>
    <row r="26" spans="1:11" x14ac:dyDescent="0.2">
      <c r="A26" s="15"/>
    </row>
    <row r="27" spans="1:11" ht="29.25" customHeight="1" x14ac:dyDescent="0.2">
      <c r="A27" s="15"/>
    </row>
    <row r="28" spans="1:11" x14ac:dyDescent="0.2">
      <c r="A28" s="10"/>
    </row>
    <row r="29" spans="1:11" ht="24.75" x14ac:dyDescent="0.2">
      <c r="B29" s="38" t="s">
        <v>112</v>
      </c>
      <c r="C29" s="38"/>
      <c r="D29" s="38"/>
      <c r="E29" s="38"/>
      <c r="F29" s="38"/>
    </row>
  </sheetData>
  <mergeCells count="21">
    <mergeCell ref="I5:I6"/>
    <mergeCell ref="J5:J6"/>
    <mergeCell ref="K5:K6"/>
    <mergeCell ref="B13:B15"/>
    <mergeCell ref="H23:J23"/>
    <mergeCell ref="C5:C6"/>
    <mergeCell ref="D5:D6"/>
    <mergeCell ref="E5:E6"/>
    <mergeCell ref="F5:F6"/>
    <mergeCell ref="G5:G6"/>
    <mergeCell ref="H5:H6"/>
    <mergeCell ref="B3:C3"/>
    <mergeCell ref="B23:D23"/>
    <mergeCell ref="B22:D22"/>
    <mergeCell ref="B24:D24"/>
    <mergeCell ref="B25:D25"/>
    <mergeCell ref="H24:J24"/>
    <mergeCell ref="H25:J25"/>
    <mergeCell ref="H22:K22"/>
    <mergeCell ref="B29:F29"/>
    <mergeCell ref="B9:J9"/>
  </mergeCells>
  <conditionalFormatting sqref="C15">
    <cfRule type="cellIs" dxfId="5" priority="9" operator="between">
      <formula>90</formula>
      <formula>100</formula>
    </cfRule>
  </conditionalFormatting>
  <conditionalFormatting sqref="D15">
    <cfRule type="cellIs" dxfId="4" priority="5" operator="between">
      <formula>89</formula>
      <formula>80</formula>
    </cfRule>
  </conditionalFormatting>
  <conditionalFormatting sqref="E15">
    <cfRule type="cellIs" dxfId="3" priority="4" operator="between">
      <formula>79</formula>
      <formula>70</formula>
    </cfRule>
  </conditionalFormatting>
  <conditionalFormatting sqref="F15">
    <cfRule type="cellIs" dxfId="2" priority="3" operator="between">
      <formula>69</formula>
      <formula>60</formula>
    </cfRule>
  </conditionalFormatting>
  <conditionalFormatting sqref="H15">
    <cfRule type="cellIs" dxfId="1" priority="2" operator="between">
      <formula>59</formula>
      <formula>50</formula>
    </cfRule>
  </conditionalFormatting>
  <conditionalFormatting sqref="I15">
    <cfRule type="cellIs" dxfId="0" priority="1" operator="lessThan">
      <formula>49</formula>
    </cfRule>
  </conditionalFormatting>
  <pageMargins left="0.7" right="0.7" top="0.75" bottom="0.75" header="0.3" footer="0.3"/>
  <pageSetup paperSize="9" scale="74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0</xdr:col>
                    <xdr:colOff>371475</xdr:colOff>
                    <xdr:row>21</xdr:row>
                    <xdr:rowOff>19050</xdr:rowOff>
                  </from>
                  <to>
                    <xdr:col>0</xdr:col>
                    <xdr:colOff>590550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0</xdr:col>
                    <xdr:colOff>371475</xdr:colOff>
                    <xdr:row>22</xdr:row>
                    <xdr:rowOff>9525</xdr:rowOff>
                  </from>
                  <to>
                    <xdr:col>0</xdr:col>
                    <xdr:colOff>590550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0</xdr:col>
                    <xdr:colOff>371475</xdr:colOff>
                    <xdr:row>23</xdr:row>
                    <xdr:rowOff>19050</xdr:rowOff>
                  </from>
                  <to>
                    <xdr:col>0</xdr:col>
                    <xdr:colOff>590550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0</xdr:col>
                    <xdr:colOff>371475</xdr:colOff>
                    <xdr:row>24</xdr:row>
                    <xdr:rowOff>19050</xdr:rowOff>
                  </from>
                  <to>
                    <xdr:col>0</xdr:col>
                    <xdr:colOff>590550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6</xdr:col>
                    <xdr:colOff>371475</xdr:colOff>
                    <xdr:row>21</xdr:row>
                    <xdr:rowOff>19050</xdr:rowOff>
                  </from>
                  <to>
                    <xdr:col>6</xdr:col>
                    <xdr:colOff>590550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6</xdr:col>
                    <xdr:colOff>371475</xdr:colOff>
                    <xdr:row>22</xdr:row>
                    <xdr:rowOff>9525</xdr:rowOff>
                  </from>
                  <to>
                    <xdr:col>6</xdr:col>
                    <xdr:colOff>590550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6</xdr:col>
                    <xdr:colOff>371475</xdr:colOff>
                    <xdr:row>23</xdr:row>
                    <xdr:rowOff>19050</xdr:rowOff>
                  </from>
                  <to>
                    <xdr:col>6</xdr:col>
                    <xdr:colOff>590550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6</xdr:col>
                    <xdr:colOff>371475</xdr:colOff>
                    <xdr:row>24</xdr:row>
                    <xdr:rowOff>19050</xdr:rowOff>
                  </from>
                  <to>
                    <xdr:col>6</xdr:col>
                    <xdr:colOff>590550</xdr:colOff>
                    <xdr:row>24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N20" sqref="N2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الوظيفية</vt:lpstr>
      <vt:lpstr>الشخصية</vt:lpstr>
      <vt:lpstr>النتائج</vt:lpstr>
      <vt:lpstr>Sheet1</vt:lpstr>
      <vt:lpstr>الشخصية!Print_Area</vt:lpstr>
      <vt:lpstr>النتائج!Print_Area</vt:lpstr>
      <vt:lpstr>الوظيفية!Print_Area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2010 Hack</dc:creator>
  <cp:lastModifiedBy>Gamal Saad &amp; Ayman Gabr</cp:lastModifiedBy>
  <cp:lastPrinted>2012-05-30T10:51:14Z</cp:lastPrinted>
  <dcterms:created xsi:type="dcterms:W3CDTF">2012-05-30T05:26:56Z</dcterms:created>
  <dcterms:modified xsi:type="dcterms:W3CDTF">2012-05-30T21:00:23Z</dcterms:modified>
</cp:coreProperties>
</file>